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11340" windowHeight="9345"/>
  </bookViews>
  <sheets>
    <sheet name="Время горизонтально" sheetId="1" r:id="rId1"/>
    <sheet name="Дата горизонтально" sheetId="3" state="hidden" r:id="rId2"/>
    <sheet name="Вертикальный" sheetId="2" state="hidden" r:id="rId3"/>
  </sheets>
  <definedNames>
    <definedName name="active_page">'Время горизонтально'!$H$2</definedName>
    <definedName name="allow_energy">'Время горизонтально'!$E$2</definedName>
    <definedName name="calc_with">'Время горизонтально'!$D$2</definedName>
    <definedName name="energy">'Время горизонтально'!$Y$5</definedName>
    <definedName name="fider">'Время горизонтально'!#REF!</definedName>
    <definedName name="group">'Время горизонтально'!$B$5</definedName>
    <definedName name="interval">'Время горизонтально'!$C$2</definedName>
    <definedName name="is_group">'Время горизонтально'!$F$2</definedName>
    <definedName name="isOV">'Время горизонтально'!$C$4</definedName>
    <definedName name="name">'Время горизонтально'!#REF!</definedName>
    <definedName name="period">'Время горизонтально'!$Y$6</definedName>
    <definedName name="report_name">'Время горизонтально'!$A$2</definedName>
    <definedName name="start">'Время горизонтально'!$A$7</definedName>
    <definedName name="start1">Вертикальный!$A$7</definedName>
    <definedName name="start2">'Время горизонтально'!$Z$7</definedName>
    <definedName name="start3">'Дата горизонтально'!$B$8</definedName>
    <definedName name="summary">'Время горизонтально'!$G$2</definedName>
  </definedNames>
  <calcPr calcId="144525"/>
</workbook>
</file>

<file path=xl/calcChain.xml><?xml version="1.0" encoding="utf-8"?>
<calcChain xmlns="http://schemas.openxmlformats.org/spreadsheetml/2006/main">
  <c r="AA52" i="1" l="1"/>
  <c r="AA47" i="1"/>
  <c r="AA42" i="1"/>
  <c r="AA37" i="1"/>
  <c r="AA32" i="1"/>
  <c r="AA27" i="1"/>
  <c r="AA22" i="1"/>
  <c r="AA17" i="1"/>
  <c r="AA12" i="1"/>
  <c r="AA7" i="1"/>
  <c r="A5" i="3"/>
  <c r="B3" i="3"/>
  <c r="A2" i="3"/>
  <c r="C2" i="2"/>
  <c r="A4" i="2"/>
  <c r="D5" i="2"/>
  <c r="D4" i="2"/>
  <c r="C3" i="2"/>
  <c r="AX6" i="1"/>
  <c r="AX5" i="1"/>
  <c r="AA4" i="1"/>
  <c r="AA5" i="1"/>
  <c r="AB4" i="1"/>
  <c r="AA3" i="1"/>
</calcChain>
</file>

<file path=xl/sharedStrings.xml><?xml version="1.0" encoding="utf-8"?>
<sst xmlns="http://schemas.openxmlformats.org/spreadsheetml/2006/main" count="582" uniqueCount="73">
  <si>
    <t>00:00 - 00:30</t>
  </si>
  <si>
    <t>00:30 - 01:00</t>
  </si>
  <si>
    <t>01:00 - 01:30</t>
  </si>
  <si>
    <t>01:30 - 02:00</t>
  </si>
  <si>
    <t>02:00 - 02:30</t>
  </si>
  <si>
    <t>02:30 - 03:00</t>
  </si>
  <si>
    <t>03:00 - 03:30</t>
  </si>
  <si>
    <t>03:30 - 04:00</t>
  </si>
  <si>
    <t>04:00 - 04:30</t>
  </si>
  <si>
    <t>04:30 - 05:00</t>
  </si>
  <si>
    <t>05:00 - 05:30</t>
  </si>
  <si>
    <t>06:30 - 06:00</t>
  </si>
  <si>
    <t>06:00 - 06:30</t>
  </si>
  <si>
    <t>06:30 - 07:00</t>
  </si>
  <si>
    <t>07:00 - 07:30</t>
  </si>
  <si>
    <t>07:30 - 08:00</t>
  </si>
  <si>
    <t>08:00 - 08:30</t>
  </si>
  <si>
    <t>08:30 - 09:00</t>
  </si>
  <si>
    <t>09:00 - 09:30</t>
  </si>
  <si>
    <t>10:00 - 10:30</t>
  </si>
  <si>
    <t>9:30 - 10:00</t>
  </si>
  <si>
    <t>10:30 - 11:00</t>
  </si>
  <si>
    <t>11:00 - 11:30</t>
  </si>
  <si>
    <t>11:30 - 12:00</t>
  </si>
  <si>
    <t>12:30 - 13:00</t>
  </si>
  <si>
    <t>13:00 - 13:30</t>
  </si>
  <si>
    <t>13:30 - 14:00</t>
  </si>
  <si>
    <t>14:00 - 14:30</t>
  </si>
  <si>
    <t>14:30 - 15:00</t>
  </si>
  <si>
    <t>15:00 - 15:30</t>
  </si>
  <si>
    <t>15:30 - 16:00</t>
  </si>
  <si>
    <t>16:00 - 16:30</t>
  </si>
  <si>
    <t>16:30 - 17:00</t>
  </si>
  <si>
    <t>17:00 - 17:30</t>
  </si>
  <si>
    <t>17:30 - 18:00</t>
  </si>
  <si>
    <t>18:00 - 18:30</t>
  </si>
  <si>
    <t>18:30 - 19:00</t>
  </si>
  <si>
    <t>19:00 - 19:30</t>
  </si>
  <si>
    <t>19:30 - 20:00</t>
  </si>
  <si>
    <t>20:00 - 20:30</t>
  </si>
  <si>
    <t>20:30 - 21:00</t>
  </si>
  <si>
    <t>21:00 - 21:30</t>
  </si>
  <si>
    <t>21:30 - 22:00</t>
  </si>
  <si>
    <t>22:00 - 22:30</t>
  </si>
  <si>
    <t>22:30 - 23:00</t>
  </si>
  <si>
    <t>23:00 - 23:30</t>
  </si>
  <si>
    <t>23:30 - 00:00</t>
  </si>
  <si>
    <t>EE_HH_MONTH</t>
  </si>
  <si>
    <t>Дата</t>
  </si>
  <si>
    <t>12:00 - 12:30</t>
  </si>
  <si>
    <t>Интервал</t>
  </si>
  <si>
    <t>Наименование</t>
  </si>
  <si>
    <t>Число</t>
  </si>
  <si>
    <t>Лимит, кВтч</t>
  </si>
  <si>
    <t>Превышение лимита, кВтч</t>
  </si>
  <si>
    <t>Время</t>
  </si>
  <si>
    <t>Сумма</t>
  </si>
  <si>
    <t>Мощность по фидерам по получасовым интервалам</t>
  </si>
  <si>
    <t>Мощность, кВт</t>
  </si>
  <si>
    <t>POWER_HH_MONTH_FIDER</t>
  </si>
  <si>
    <t>активная энергия</t>
  </si>
  <si>
    <t>за 17.06.2015</t>
  </si>
  <si>
    <t>ПС 110 кВ Нефедово</t>
  </si>
  <si>
    <t xml:space="preserve"> 10 Нефедово Т 1 ап</t>
  </si>
  <si>
    <t xml:space="preserve"> 10 Нефедово-Владычное ао</t>
  </si>
  <si>
    <t xml:space="preserve"> 10 Нефедово-Кудрявцево ао</t>
  </si>
  <si>
    <t xml:space="preserve"> 10 Нефедово-Лебзино ао</t>
  </si>
  <si>
    <t xml:space="preserve"> 10 Нефедово-Нефедово ао</t>
  </si>
  <si>
    <t xml:space="preserve"> 10 Нефедово-РРС 5 ао</t>
  </si>
  <si>
    <t xml:space="preserve"> 110 Нефедово-Линейный разьединитель ао</t>
  </si>
  <si>
    <t xml:space="preserve"> 110 Нефедово-Линейный разьединитель ап</t>
  </si>
  <si>
    <t xml:space="preserve"> 35 Нефедово-Талицы ао</t>
  </si>
  <si>
    <t xml:space="preserve"> 35 Нефедово-Талицы ап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</si>
</sst>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dd/mm/yy;@"/>
  </numFmts>
  <fonts count="13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78">
    <xf numFmtId="0" fontId="0" fillId="0" borderId="0" xfId="0"/>
    <xf numFmtId="0" fontId="3" fillId="0" borderId="0" xfId="0" applyFont="1"/>
    <xf numFmtId="3" fontId="4" fillId="0" borderId="0" xfId="0" applyNumberFormat="1" applyFont="1" applyAlignment="1">
      <alignment horizontal="right" vertical="top" wrapText="1"/>
    </xf>
    <xf numFmtId="3" fontId="4" fillId="0" borderId="0" xfId="0" applyNumberFormat="1" applyFont="1" applyAlignment="1">
      <alignment horizontal="right" vertical="top"/>
    </xf>
    <xf numFmtId="3" fontId="4" fillId="0" borderId="0" xfId="0" applyNumberFormat="1" applyFont="1" applyAlignment="1">
      <alignment horizontal="right"/>
    </xf>
    <xf numFmtId="3" fontId="5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horizontal="left"/>
    </xf>
    <xf numFmtId="3" fontId="7" fillId="0" borderId="0" xfId="0" applyNumberFormat="1" applyFont="1" applyAlignment="1">
      <alignment horizontal="right"/>
    </xf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3" fontId="10" fillId="0" borderId="0" xfId="0" applyNumberFormat="1" applyFont="1" applyAlignment="1">
      <alignment horizontal="left" vertical="top"/>
    </xf>
    <xf numFmtId="3" fontId="10" fillId="0" borderId="0" xfId="0" applyNumberFormat="1" applyFont="1" applyAlignment="1">
      <alignment horizontal="left"/>
    </xf>
    <xf numFmtId="3" fontId="8" fillId="0" borderId="1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 wrapText="1"/>
    </xf>
    <xf numFmtId="0" fontId="11" fillId="0" borderId="0" xfId="0" applyFont="1"/>
    <xf numFmtId="3" fontId="4" fillId="0" borderId="0" xfId="0" applyNumberFormat="1" applyFont="1" applyAlignment="1">
      <alignment horizontal="left" vertical="top" wrapText="1"/>
    </xf>
    <xf numFmtId="3" fontId="4" fillId="0" borderId="0" xfId="0" applyNumberFormat="1" applyFont="1" applyAlignment="1">
      <alignment horizontal="left" vertical="top"/>
    </xf>
    <xf numFmtId="3" fontId="4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4" fontId="9" fillId="0" borderId="0" xfId="0" applyNumberFormat="1" applyFont="1" applyAlignment="1">
      <alignment vertical="top"/>
    </xf>
    <xf numFmtId="14" fontId="12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center" vertical="center" wrapText="1"/>
    </xf>
    <xf numFmtId="14" fontId="8" fillId="0" borderId="0" xfId="0" applyNumberFormat="1" applyFont="1" applyAlignment="1">
      <alignment vertical="top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7" fillId="0" borderId="0" xfId="0" applyNumberFormat="1" applyFont="1" applyAlignment="1">
      <alignment horizontal="right"/>
    </xf>
    <xf numFmtId="3" fontId="11" fillId="0" borderId="0" xfId="0" applyNumberFormat="1" applyFont="1"/>
    <xf numFmtId="3" fontId="10" fillId="0" borderId="0" xfId="0" applyNumberFormat="1" applyFont="1" applyAlignment="1">
      <alignment horizontal="center" vertical="top"/>
    </xf>
    <xf numFmtId="4" fontId="8" fillId="0" borderId="0" xfId="0" applyNumberFormat="1" applyFont="1" applyAlignment="1">
      <alignment horizontal="right"/>
    </xf>
    <xf numFmtId="0" fontId="8" fillId="0" borderId="3" xfId="0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3" fillId="0" borderId="0" xfId="0" applyFont="1" applyBorder="1"/>
    <xf numFmtId="0" fontId="3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3" fontId="10" fillId="0" borderId="0" xfId="0" applyNumberFormat="1" applyFont="1" applyAlignment="1"/>
    <xf numFmtId="3" fontId="8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center" vertical="center" wrapText="1"/>
    </xf>
    <xf numFmtId="4" fontId="3" fillId="0" borderId="0" xfId="0" applyNumberFormat="1" applyFont="1" applyAlignment="1">
      <alignment wrapText="1"/>
    </xf>
    <xf numFmtId="4" fontId="3" fillId="0" borderId="0" xfId="0" applyNumberFormat="1" applyFont="1"/>
    <xf numFmtId="4" fontId="3" fillId="0" borderId="0" xfId="0" applyNumberFormat="1" applyFont="1" applyBorder="1"/>
    <xf numFmtId="0" fontId="8" fillId="0" borderId="0" xfId="0" applyFont="1" applyBorder="1"/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8" fillId="0" borderId="4" xfId="0" applyFont="1" applyBorder="1" applyAlignment="1">
      <alignment horizontal="center" vertical="center"/>
    </xf>
    <xf numFmtId="3" fontId="12" fillId="0" borderId="5" xfId="1" applyNumberFormat="1" applyFont="1" applyBorder="1" applyAlignment="1">
      <alignment horizontal="center" vertical="center" wrapText="1"/>
    </xf>
    <xf numFmtId="3" fontId="12" fillId="0" borderId="4" xfId="1" applyNumberFormat="1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left"/>
    </xf>
    <xf numFmtId="3" fontId="12" fillId="0" borderId="0" xfId="0" applyNumberFormat="1" applyFont="1" applyBorder="1" applyAlignment="1">
      <alignment horizontal="right"/>
    </xf>
    <xf numFmtId="3" fontId="12" fillId="0" borderId="0" xfId="0" applyNumberFormat="1" applyFont="1" applyAlignment="1">
      <alignment wrapText="1"/>
    </xf>
    <xf numFmtId="3" fontId="12" fillId="0" borderId="0" xfId="0" applyNumberFormat="1" applyFont="1"/>
    <xf numFmtId="0" fontId="7" fillId="0" borderId="0" xfId="0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/>
    <xf numFmtId="0" fontId="8" fillId="0" borderId="0" xfId="0" applyFont="1" applyBorder="1" applyAlignment="1"/>
    <xf numFmtId="0" fontId="8" fillId="0" borderId="0" xfId="0" applyFont="1" applyAlignment="1"/>
    <xf numFmtId="0" fontId="11" fillId="0" borderId="0" xfId="0" applyFont="1" applyAlignment="1">
      <alignment vertical="top"/>
    </xf>
    <xf numFmtId="165" fontId="11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/>
    </xf>
    <xf numFmtId="0" fontId="12" fillId="0" borderId="0" xfId="0" applyFont="1" applyAlignment="1">
      <alignment horizontal="left"/>
    </xf>
    <xf numFmtId="0" fontId="12" fillId="0" borderId="0" xfId="0" applyFont="1"/>
    <xf numFmtId="3" fontId="8" fillId="0" borderId="0" xfId="0" applyNumberFormat="1" applyFont="1" applyAlignment="1">
      <alignment horizontal="right"/>
    </xf>
    <xf numFmtId="3" fontId="8" fillId="0" borderId="6" xfId="0" applyNumberFormat="1" applyFont="1" applyBorder="1" applyAlignment="1">
      <alignment horizontal="center" vertical="center" wrapText="1"/>
    </xf>
    <xf numFmtId="14" fontId="12" fillId="0" borderId="0" xfId="0" applyNumberFormat="1" applyFont="1" applyAlignment="1">
      <alignment horizontal="center" vertical="top"/>
    </xf>
    <xf numFmtId="14" fontId="8" fillId="0" borderId="3" xfId="0" applyNumberFormat="1" applyFont="1" applyBorder="1" applyAlignment="1">
      <alignment horizontal="center" vertical="center"/>
    </xf>
    <xf numFmtId="0" fontId="3" fillId="0" borderId="0" xfId="0" applyFont="1" applyAlignment="1"/>
    <xf numFmtId="14" fontId="8" fillId="0" borderId="0" xfId="0" applyNumberFormat="1" applyFont="1" applyAlignment="1">
      <alignment horizontal="left" vertical="top"/>
    </xf>
    <xf numFmtId="0" fontId="8" fillId="0" borderId="0" xfId="0" applyFont="1" applyAlignment="1">
      <alignment vertical="top"/>
    </xf>
    <xf numFmtId="0" fontId="8" fillId="0" borderId="7" xfId="0" applyFont="1" applyBorder="1" applyAlignment="1">
      <alignment horizontal="center" vertical="center"/>
    </xf>
    <xf numFmtId="14" fontId="12" fillId="0" borderId="3" xfId="0" applyNumberFormat="1" applyFont="1" applyBorder="1" applyAlignment="1">
      <alignment horizontal="center" vertical="top"/>
    </xf>
    <xf numFmtId="3" fontId="4" fillId="0" borderId="1" xfId="0" applyNumberFormat="1" applyFont="1" applyBorder="1" applyAlignment="1">
      <alignment horizontal="right" vertical="top" wrapText="1"/>
    </xf>
    <xf numFmtId="3" fontId="4" fillId="0" borderId="1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69"/>
  <sheetViews>
    <sheetView tabSelected="1" zoomScaleNormal="100" zoomScaleSheetLayoutView="100" workbookViewId="0">
      <selection activeCell="S3" sqref="S3"/>
    </sheetView>
  </sheetViews>
  <sheetFormatPr defaultRowHeight="12.75" x14ac:dyDescent="0.2"/>
  <cols>
    <col min="1" max="1" width="10.7109375" style="67" customWidth="1"/>
    <col min="2" max="2" width="7.7109375" style="2" customWidth="1"/>
    <col min="3" max="10" width="7.7109375" style="3" customWidth="1"/>
    <col min="11" max="25" width="7.7109375" style="4" customWidth="1"/>
    <col min="26" max="26" width="10.7109375" style="67" customWidth="1"/>
    <col min="27" max="50" width="7.7109375" style="4" customWidth="1"/>
    <col min="51" max="51" width="11.7109375" style="64" hidden="1" customWidth="1"/>
    <col min="52" max="16384" width="9.140625" style="1"/>
  </cols>
  <sheetData>
    <row r="2" spans="1:51" s="18" customFormat="1" ht="15" hidden="1" customHeight="1" x14ac:dyDescent="0.2">
      <c r="A2" s="21" t="s">
        <v>59</v>
      </c>
      <c r="B2" s="15"/>
      <c r="C2" s="16">
        <v>0</v>
      </c>
      <c r="D2" s="16">
        <v>0</v>
      </c>
      <c r="E2" s="16">
        <v>0</v>
      </c>
      <c r="F2" s="16">
        <v>1</v>
      </c>
      <c r="G2" s="16">
        <v>2</v>
      </c>
      <c r="H2" s="16">
        <v>3</v>
      </c>
      <c r="I2" s="16"/>
      <c r="J2" s="16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20" t="s">
        <v>47</v>
      </c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63"/>
    </row>
    <row r="3" spans="1:51" ht="24.75" customHeight="1" x14ac:dyDescent="0.35">
      <c r="B3" s="5"/>
      <c r="C3" s="10" t="s">
        <v>57</v>
      </c>
      <c r="D3" s="5"/>
      <c r="E3" s="5"/>
      <c r="F3" s="5"/>
      <c r="G3" s="5"/>
      <c r="H3" s="5"/>
      <c r="I3" s="5"/>
      <c r="AA3" s="11" t="str">
        <f>C3</f>
        <v>Мощность по фидерам по получасовым интервалам</v>
      </c>
    </row>
    <row r="4" spans="1:51" ht="16.5" customHeight="1" x14ac:dyDescent="0.3">
      <c r="B4" s="3"/>
      <c r="C4" s="39"/>
      <c r="AA4" s="6" t="str">
        <f>IF(isOV="","",isOV)</f>
        <v/>
      </c>
      <c r="AB4" s="6" t="str">
        <f>IF(isOV="","",isOV)</f>
        <v/>
      </c>
    </row>
    <row r="5" spans="1:51" s="69" customFormat="1" ht="17.25" customHeight="1" x14ac:dyDescent="0.25">
      <c r="B5" s="19" t="s">
        <v>62</v>
      </c>
      <c r="C5" s="3"/>
      <c r="D5" s="3"/>
      <c r="E5" s="3"/>
      <c r="F5" s="3"/>
      <c r="G5" s="3"/>
      <c r="H5" s="3"/>
      <c r="I5" s="3"/>
      <c r="J5" s="3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9" t="s">
        <v>60</v>
      </c>
      <c r="AA5" s="70" t="str">
        <f>IF(group="","",group)</f>
        <v>ПС 110 кВ Нефедово</v>
      </c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7" t="str">
        <f>IF(energy="","",energy)</f>
        <v>активная энергия</v>
      </c>
    </row>
    <row r="6" spans="1:51" s="59" customFormat="1" ht="12.75" customHeight="1" x14ac:dyDescent="0.25">
      <c r="C6" s="8"/>
      <c r="D6" s="8"/>
      <c r="E6" s="8"/>
      <c r="F6" s="8"/>
      <c r="G6" s="8"/>
      <c r="H6" s="8"/>
      <c r="I6" s="8"/>
      <c r="J6" s="8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8" t="s">
        <v>61</v>
      </c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 t="str">
        <f>IF(period="","",period)</f>
        <v>за 17.06.2015</v>
      </c>
    </row>
    <row r="7" spans="1:51" s="62" customFormat="1" ht="18" customHeight="1" thickBot="1" x14ac:dyDescent="0.25">
      <c r="A7" s="67"/>
      <c r="B7" s="70" t="s">
        <v>63</v>
      </c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67"/>
      <c r="AA7" s="71" t="str">
        <f>IF(B7="","",B7)</f>
        <v xml:space="preserve"> 10 Нефедово Т 1 ап</v>
      </c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</row>
    <row r="8" spans="1:51" s="14" customFormat="1" ht="37.5" customHeight="1" thickBot="1" x14ac:dyDescent="0.3">
      <c r="A8" s="68" t="s">
        <v>48</v>
      </c>
      <c r="B8" s="12" t="s">
        <v>0</v>
      </c>
      <c r="C8" s="12" t="s">
        <v>1</v>
      </c>
      <c r="D8" s="12" t="s">
        <v>2</v>
      </c>
      <c r="E8" s="12" t="s">
        <v>3</v>
      </c>
      <c r="F8" s="12" t="s">
        <v>4</v>
      </c>
      <c r="G8" s="12" t="s">
        <v>5</v>
      </c>
      <c r="H8" s="12" t="s">
        <v>6</v>
      </c>
      <c r="I8" s="12" t="s">
        <v>7</v>
      </c>
      <c r="J8" s="12" t="s">
        <v>8</v>
      </c>
      <c r="K8" s="12" t="s">
        <v>9</v>
      </c>
      <c r="L8" s="12" t="s">
        <v>10</v>
      </c>
      <c r="M8" s="12" t="s">
        <v>11</v>
      </c>
      <c r="N8" s="12" t="s">
        <v>12</v>
      </c>
      <c r="O8" s="12" t="s">
        <v>13</v>
      </c>
      <c r="P8" s="12" t="s">
        <v>14</v>
      </c>
      <c r="Q8" s="12" t="s">
        <v>15</v>
      </c>
      <c r="R8" s="12" t="s">
        <v>16</v>
      </c>
      <c r="S8" s="12" t="s">
        <v>17</v>
      </c>
      <c r="T8" s="12" t="s">
        <v>18</v>
      </c>
      <c r="U8" s="12" t="s">
        <v>20</v>
      </c>
      <c r="V8" s="12" t="s">
        <v>19</v>
      </c>
      <c r="W8" s="12" t="s">
        <v>21</v>
      </c>
      <c r="X8" s="12" t="s">
        <v>22</v>
      </c>
      <c r="Y8" s="13" t="s">
        <v>23</v>
      </c>
      <c r="Z8" s="68" t="s">
        <v>48</v>
      </c>
      <c r="AA8" s="12" t="s">
        <v>49</v>
      </c>
      <c r="AB8" s="12" t="s">
        <v>24</v>
      </c>
      <c r="AC8" s="12" t="s">
        <v>25</v>
      </c>
      <c r="AD8" s="12" t="s">
        <v>26</v>
      </c>
      <c r="AE8" s="12" t="s">
        <v>27</v>
      </c>
      <c r="AF8" s="12" t="s">
        <v>28</v>
      </c>
      <c r="AG8" s="12" t="s">
        <v>29</v>
      </c>
      <c r="AH8" s="12" t="s">
        <v>30</v>
      </c>
      <c r="AI8" s="12" t="s">
        <v>31</v>
      </c>
      <c r="AJ8" s="12" t="s">
        <v>32</v>
      </c>
      <c r="AK8" s="12" t="s">
        <v>33</v>
      </c>
      <c r="AL8" s="12" t="s">
        <v>34</v>
      </c>
      <c r="AM8" s="12" t="s">
        <v>35</v>
      </c>
      <c r="AN8" s="12" t="s">
        <v>36</v>
      </c>
      <c r="AO8" s="12" t="s">
        <v>37</v>
      </c>
      <c r="AP8" s="12" t="s">
        <v>38</v>
      </c>
      <c r="AQ8" s="12" t="s">
        <v>39</v>
      </c>
      <c r="AR8" s="12" t="s">
        <v>40</v>
      </c>
      <c r="AS8" s="12" t="s">
        <v>41</v>
      </c>
      <c r="AT8" s="12" t="s">
        <v>42</v>
      </c>
      <c r="AU8" s="12" t="s">
        <v>43</v>
      </c>
      <c r="AV8" s="12" t="s">
        <v>44</v>
      </c>
      <c r="AW8" s="12" t="s">
        <v>45</v>
      </c>
      <c r="AX8" s="13" t="s">
        <v>46</v>
      </c>
      <c r="AY8" s="72" t="s">
        <v>56</v>
      </c>
    </row>
    <row r="9" spans="1:51" ht="13.5" thickBot="1" x14ac:dyDescent="0.25">
      <c r="A9" s="73">
        <v>42172</v>
      </c>
      <c r="B9" s="74">
        <v>129.6</v>
      </c>
      <c r="C9" s="75">
        <v>124.8</v>
      </c>
      <c r="D9" s="75">
        <v>115.2</v>
      </c>
      <c r="E9" s="75">
        <v>129.6</v>
      </c>
      <c r="F9" s="75">
        <v>115.2</v>
      </c>
      <c r="G9" s="75">
        <v>120</v>
      </c>
      <c r="H9" s="75">
        <v>129.6</v>
      </c>
      <c r="I9" s="75">
        <v>134.4</v>
      </c>
      <c r="J9" s="75">
        <v>148.80000000000001</v>
      </c>
      <c r="K9" s="76">
        <v>139.20000000000002</v>
      </c>
      <c r="L9" s="76">
        <v>134.4</v>
      </c>
      <c r="M9" s="76">
        <v>144</v>
      </c>
      <c r="N9" s="76">
        <v>148.80000000000001</v>
      </c>
      <c r="O9" s="76">
        <v>153.6</v>
      </c>
      <c r="P9" s="76">
        <v>148.80000000000001</v>
      </c>
      <c r="Q9" s="76">
        <v>182.4</v>
      </c>
      <c r="R9" s="76">
        <v>206.4</v>
      </c>
      <c r="S9" s="76">
        <v>211.20000000000002</v>
      </c>
      <c r="T9" s="76">
        <v>206.4</v>
      </c>
      <c r="U9" s="76">
        <v>172.8</v>
      </c>
      <c r="V9" s="76">
        <v>163.20000000000002</v>
      </c>
      <c r="W9" s="76">
        <v>163.20000000000002</v>
      </c>
      <c r="X9" s="76">
        <v>158.4</v>
      </c>
      <c r="Y9" s="77">
        <v>168</v>
      </c>
      <c r="Z9" s="73">
        <v>42172</v>
      </c>
      <c r="AA9" s="76">
        <v>206.4</v>
      </c>
      <c r="AB9" s="76">
        <v>211.20000000000002</v>
      </c>
      <c r="AC9" s="76">
        <v>192</v>
      </c>
      <c r="AD9" s="76">
        <v>177.6</v>
      </c>
      <c r="AE9" s="76">
        <v>196.8</v>
      </c>
      <c r="AF9" s="76">
        <v>187.20000000000002</v>
      </c>
      <c r="AG9" s="76">
        <v>187.20000000000002</v>
      </c>
      <c r="AH9" s="76">
        <v>187.20000000000002</v>
      </c>
      <c r="AI9" s="76">
        <v>187.20000000000002</v>
      </c>
      <c r="AJ9" s="76">
        <v>168</v>
      </c>
      <c r="AK9" s="76">
        <v>163.20000000000002</v>
      </c>
      <c r="AL9" s="76">
        <v>158.4</v>
      </c>
      <c r="AM9" s="76">
        <v>182.4</v>
      </c>
      <c r="AN9" s="76">
        <v>201.6</v>
      </c>
      <c r="AO9" s="76">
        <v>201.6</v>
      </c>
      <c r="AP9" s="76">
        <v>206.4</v>
      </c>
      <c r="AQ9" s="76">
        <v>201.6</v>
      </c>
      <c r="AR9" s="76">
        <v>201.6</v>
      </c>
      <c r="AS9" s="76">
        <v>216</v>
      </c>
      <c r="AT9" s="76">
        <v>206.4</v>
      </c>
      <c r="AU9" s="76">
        <v>206.4</v>
      </c>
      <c r="AV9" s="76">
        <v>187.20000000000002</v>
      </c>
      <c r="AW9" s="76">
        <v>172.8</v>
      </c>
      <c r="AX9" s="77">
        <v>153.6</v>
      </c>
      <c r="AY9" s="54">
        <v>8208</v>
      </c>
    </row>
    <row r="10" spans="1:51" x14ac:dyDescent="0.2">
      <c r="AY10" s="54"/>
    </row>
    <row r="11" spans="1:51" x14ac:dyDescent="0.2">
      <c r="AY11" s="54"/>
    </row>
    <row r="12" spans="1:51" s="62" customFormat="1" ht="18" customHeight="1" thickBot="1" x14ac:dyDescent="0.25">
      <c r="A12" s="67"/>
      <c r="B12" s="70" t="s">
        <v>64</v>
      </c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67"/>
      <c r="AA12" s="71" t="str">
        <f>IF(B12="","",B12)</f>
        <v xml:space="preserve"> 10 Нефедово-Владычное ао</v>
      </c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</row>
    <row r="13" spans="1:51" s="14" customFormat="1" ht="37.5" customHeight="1" thickBot="1" x14ac:dyDescent="0.3">
      <c r="A13" s="68" t="s">
        <v>48</v>
      </c>
      <c r="B13" s="12" t="s">
        <v>0</v>
      </c>
      <c r="C13" s="12" t="s">
        <v>1</v>
      </c>
      <c r="D13" s="12" t="s">
        <v>2</v>
      </c>
      <c r="E13" s="12" t="s">
        <v>3</v>
      </c>
      <c r="F13" s="12" t="s">
        <v>4</v>
      </c>
      <c r="G13" s="12" t="s">
        <v>5</v>
      </c>
      <c r="H13" s="12" t="s">
        <v>6</v>
      </c>
      <c r="I13" s="12" t="s">
        <v>7</v>
      </c>
      <c r="J13" s="12" t="s">
        <v>8</v>
      </c>
      <c r="K13" s="12" t="s">
        <v>9</v>
      </c>
      <c r="L13" s="12" t="s">
        <v>10</v>
      </c>
      <c r="M13" s="12" t="s">
        <v>11</v>
      </c>
      <c r="N13" s="12" t="s">
        <v>12</v>
      </c>
      <c r="O13" s="12" t="s">
        <v>13</v>
      </c>
      <c r="P13" s="12" t="s">
        <v>14</v>
      </c>
      <c r="Q13" s="12" t="s">
        <v>15</v>
      </c>
      <c r="R13" s="12" t="s">
        <v>16</v>
      </c>
      <c r="S13" s="12" t="s">
        <v>17</v>
      </c>
      <c r="T13" s="12" t="s">
        <v>18</v>
      </c>
      <c r="U13" s="12" t="s">
        <v>20</v>
      </c>
      <c r="V13" s="12" t="s">
        <v>19</v>
      </c>
      <c r="W13" s="12" t="s">
        <v>21</v>
      </c>
      <c r="X13" s="12" t="s">
        <v>22</v>
      </c>
      <c r="Y13" s="13" t="s">
        <v>23</v>
      </c>
      <c r="Z13" s="68" t="s">
        <v>48</v>
      </c>
      <c r="AA13" s="12" t="s">
        <v>49</v>
      </c>
      <c r="AB13" s="12" t="s">
        <v>24</v>
      </c>
      <c r="AC13" s="12" t="s">
        <v>25</v>
      </c>
      <c r="AD13" s="12" t="s">
        <v>26</v>
      </c>
      <c r="AE13" s="12" t="s">
        <v>27</v>
      </c>
      <c r="AF13" s="12" t="s">
        <v>28</v>
      </c>
      <c r="AG13" s="12" t="s">
        <v>29</v>
      </c>
      <c r="AH13" s="12" t="s">
        <v>30</v>
      </c>
      <c r="AI13" s="12" t="s">
        <v>31</v>
      </c>
      <c r="AJ13" s="12" t="s">
        <v>32</v>
      </c>
      <c r="AK13" s="12" t="s">
        <v>33</v>
      </c>
      <c r="AL13" s="12" t="s">
        <v>34</v>
      </c>
      <c r="AM13" s="12" t="s">
        <v>35</v>
      </c>
      <c r="AN13" s="12" t="s">
        <v>36</v>
      </c>
      <c r="AO13" s="12" t="s">
        <v>37</v>
      </c>
      <c r="AP13" s="12" t="s">
        <v>38</v>
      </c>
      <c r="AQ13" s="12" t="s">
        <v>39</v>
      </c>
      <c r="AR13" s="12" t="s">
        <v>40</v>
      </c>
      <c r="AS13" s="12" t="s">
        <v>41</v>
      </c>
      <c r="AT13" s="12" t="s">
        <v>42</v>
      </c>
      <c r="AU13" s="12" t="s">
        <v>43</v>
      </c>
      <c r="AV13" s="12" t="s">
        <v>44</v>
      </c>
      <c r="AW13" s="12" t="s">
        <v>45</v>
      </c>
      <c r="AX13" s="13" t="s">
        <v>46</v>
      </c>
      <c r="AY13" s="72" t="s">
        <v>56</v>
      </c>
    </row>
    <row r="14" spans="1:51" ht="13.5" thickBot="1" x14ac:dyDescent="0.25">
      <c r="A14" s="73">
        <v>42172</v>
      </c>
      <c r="B14" s="74">
        <v>0</v>
      </c>
      <c r="C14" s="75">
        <v>0</v>
      </c>
      <c r="D14" s="75">
        <v>0</v>
      </c>
      <c r="E14" s="75">
        <v>0</v>
      </c>
      <c r="F14" s="75">
        <v>0</v>
      </c>
      <c r="G14" s="75">
        <v>0</v>
      </c>
      <c r="H14" s="75">
        <v>0</v>
      </c>
      <c r="I14" s="75">
        <v>0</v>
      </c>
      <c r="J14" s="75">
        <v>0</v>
      </c>
      <c r="K14" s="76">
        <v>0</v>
      </c>
      <c r="L14" s="76">
        <v>0</v>
      </c>
      <c r="M14" s="76">
        <v>0</v>
      </c>
      <c r="N14" s="76">
        <v>0</v>
      </c>
      <c r="O14" s="76">
        <v>0</v>
      </c>
      <c r="P14" s="76">
        <v>0</v>
      </c>
      <c r="Q14" s="76">
        <v>0</v>
      </c>
      <c r="R14" s="76">
        <v>0</v>
      </c>
      <c r="S14" s="76">
        <v>0</v>
      </c>
      <c r="T14" s="76">
        <v>0</v>
      </c>
      <c r="U14" s="76">
        <v>0</v>
      </c>
      <c r="V14" s="76">
        <v>0</v>
      </c>
      <c r="W14" s="76">
        <v>0</v>
      </c>
      <c r="X14" s="76">
        <v>0</v>
      </c>
      <c r="Y14" s="77">
        <v>0</v>
      </c>
      <c r="Z14" s="73">
        <v>42172</v>
      </c>
      <c r="AA14" s="76">
        <v>0</v>
      </c>
      <c r="AB14" s="76">
        <v>0</v>
      </c>
      <c r="AC14" s="76">
        <v>0</v>
      </c>
      <c r="AD14" s="76">
        <v>0</v>
      </c>
      <c r="AE14" s="76">
        <v>0</v>
      </c>
      <c r="AF14" s="76">
        <v>0</v>
      </c>
      <c r="AG14" s="76">
        <v>0</v>
      </c>
      <c r="AH14" s="76">
        <v>0</v>
      </c>
      <c r="AI14" s="76">
        <v>0</v>
      </c>
      <c r="AJ14" s="76">
        <v>0</v>
      </c>
      <c r="AK14" s="76">
        <v>0</v>
      </c>
      <c r="AL14" s="76">
        <v>0</v>
      </c>
      <c r="AM14" s="76">
        <v>0</v>
      </c>
      <c r="AN14" s="76">
        <v>0</v>
      </c>
      <c r="AO14" s="76">
        <v>0</v>
      </c>
      <c r="AP14" s="76">
        <v>0</v>
      </c>
      <c r="AQ14" s="76">
        <v>0</v>
      </c>
      <c r="AR14" s="76">
        <v>0</v>
      </c>
      <c r="AS14" s="76">
        <v>0</v>
      </c>
      <c r="AT14" s="76">
        <v>0</v>
      </c>
      <c r="AU14" s="76">
        <v>0</v>
      </c>
      <c r="AV14" s="76">
        <v>0</v>
      </c>
      <c r="AW14" s="76">
        <v>0</v>
      </c>
      <c r="AX14" s="77">
        <v>0</v>
      </c>
      <c r="AY14" s="54">
        <v>0</v>
      </c>
    </row>
    <row r="15" spans="1:51" x14ac:dyDescent="0.2">
      <c r="AY15" s="54"/>
    </row>
    <row r="16" spans="1:51" x14ac:dyDescent="0.2">
      <c r="AY16" s="54"/>
    </row>
    <row r="17" spans="1:51" s="62" customFormat="1" ht="18" customHeight="1" thickBot="1" x14ac:dyDescent="0.25">
      <c r="A17" s="67"/>
      <c r="B17" s="70" t="s">
        <v>65</v>
      </c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67"/>
      <c r="AA17" s="71" t="str">
        <f>IF(B17="","",B17)</f>
        <v xml:space="preserve"> 10 Нефедово-Кудрявцево ао</v>
      </c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</row>
    <row r="18" spans="1:51" s="14" customFormat="1" ht="37.5" customHeight="1" thickBot="1" x14ac:dyDescent="0.3">
      <c r="A18" s="68" t="s">
        <v>48</v>
      </c>
      <c r="B18" s="12" t="s">
        <v>0</v>
      </c>
      <c r="C18" s="12" t="s">
        <v>1</v>
      </c>
      <c r="D18" s="12" t="s">
        <v>2</v>
      </c>
      <c r="E18" s="12" t="s">
        <v>3</v>
      </c>
      <c r="F18" s="12" t="s">
        <v>4</v>
      </c>
      <c r="G18" s="12" t="s">
        <v>5</v>
      </c>
      <c r="H18" s="12" t="s">
        <v>6</v>
      </c>
      <c r="I18" s="12" t="s">
        <v>7</v>
      </c>
      <c r="J18" s="12" t="s">
        <v>8</v>
      </c>
      <c r="K18" s="12" t="s">
        <v>9</v>
      </c>
      <c r="L18" s="12" t="s">
        <v>10</v>
      </c>
      <c r="M18" s="12" t="s">
        <v>11</v>
      </c>
      <c r="N18" s="12" t="s">
        <v>12</v>
      </c>
      <c r="O18" s="12" t="s">
        <v>13</v>
      </c>
      <c r="P18" s="12" t="s">
        <v>14</v>
      </c>
      <c r="Q18" s="12" t="s">
        <v>15</v>
      </c>
      <c r="R18" s="12" t="s">
        <v>16</v>
      </c>
      <c r="S18" s="12" t="s">
        <v>17</v>
      </c>
      <c r="T18" s="12" t="s">
        <v>18</v>
      </c>
      <c r="U18" s="12" t="s">
        <v>20</v>
      </c>
      <c r="V18" s="12" t="s">
        <v>19</v>
      </c>
      <c r="W18" s="12" t="s">
        <v>21</v>
      </c>
      <c r="X18" s="12" t="s">
        <v>22</v>
      </c>
      <c r="Y18" s="13" t="s">
        <v>23</v>
      </c>
      <c r="Z18" s="68" t="s">
        <v>48</v>
      </c>
      <c r="AA18" s="12" t="s">
        <v>49</v>
      </c>
      <c r="AB18" s="12" t="s">
        <v>24</v>
      </c>
      <c r="AC18" s="12" t="s">
        <v>25</v>
      </c>
      <c r="AD18" s="12" t="s">
        <v>26</v>
      </c>
      <c r="AE18" s="12" t="s">
        <v>27</v>
      </c>
      <c r="AF18" s="12" t="s">
        <v>28</v>
      </c>
      <c r="AG18" s="12" t="s">
        <v>29</v>
      </c>
      <c r="AH18" s="12" t="s">
        <v>30</v>
      </c>
      <c r="AI18" s="12" t="s">
        <v>31</v>
      </c>
      <c r="AJ18" s="12" t="s">
        <v>32</v>
      </c>
      <c r="AK18" s="12" t="s">
        <v>33</v>
      </c>
      <c r="AL18" s="12" t="s">
        <v>34</v>
      </c>
      <c r="AM18" s="12" t="s">
        <v>35</v>
      </c>
      <c r="AN18" s="12" t="s">
        <v>36</v>
      </c>
      <c r="AO18" s="12" t="s">
        <v>37</v>
      </c>
      <c r="AP18" s="12" t="s">
        <v>38</v>
      </c>
      <c r="AQ18" s="12" t="s">
        <v>39</v>
      </c>
      <c r="AR18" s="12" t="s">
        <v>40</v>
      </c>
      <c r="AS18" s="12" t="s">
        <v>41</v>
      </c>
      <c r="AT18" s="12" t="s">
        <v>42</v>
      </c>
      <c r="AU18" s="12" t="s">
        <v>43</v>
      </c>
      <c r="AV18" s="12" t="s">
        <v>44</v>
      </c>
      <c r="AW18" s="12" t="s">
        <v>45</v>
      </c>
      <c r="AX18" s="13" t="s">
        <v>46</v>
      </c>
      <c r="AY18" s="72" t="s">
        <v>56</v>
      </c>
    </row>
    <row r="19" spans="1:51" ht="13.5" thickBot="1" x14ac:dyDescent="0.25">
      <c r="A19" s="73">
        <v>42172</v>
      </c>
      <c r="B19" s="74">
        <v>22.400000000000002</v>
      </c>
      <c r="C19" s="75">
        <v>22.400000000000002</v>
      </c>
      <c r="D19" s="75">
        <v>22.8</v>
      </c>
      <c r="E19" s="75">
        <v>24.8</v>
      </c>
      <c r="F19" s="75">
        <v>22</v>
      </c>
      <c r="G19" s="75">
        <v>22.400000000000002</v>
      </c>
      <c r="H19" s="75">
        <v>22</v>
      </c>
      <c r="I19" s="75">
        <v>22</v>
      </c>
      <c r="J19" s="75">
        <v>31.2</v>
      </c>
      <c r="K19" s="76">
        <v>33.200000000000003</v>
      </c>
      <c r="L19" s="76">
        <v>31.6</v>
      </c>
      <c r="M19" s="76">
        <v>35.200000000000003</v>
      </c>
      <c r="N19" s="76">
        <v>34</v>
      </c>
      <c r="O19" s="76">
        <v>32.4</v>
      </c>
      <c r="P19" s="76">
        <v>35.200000000000003</v>
      </c>
      <c r="Q19" s="76">
        <v>34.800000000000004</v>
      </c>
      <c r="R19" s="76">
        <v>41.2</v>
      </c>
      <c r="S19" s="76">
        <v>47.2</v>
      </c>
      <c r="T19" s="76">
        <v>50</v>
      </c>
      <c r="U19" s="76">
        <v>34.4</v>
      </c>
      <c r="V19" s="76">
        <v>25.6</v>
      </c>
      <c r="W19" s="76">
        <v>22.8</v>
      </c>
      <c r="X19" s="76">
        <v>23.6</v>
      </c>
      <c r="Y19" s="77">
        <v>23.6</v>
      </c>
      <c r="Z19" s="73">
        <v>42172</v>
      </c>
      <c r="AA19" s="76">
        <v>32.799999999999997</v>
      </c>
      <c r="AB19" s="76">
        <v>33.6</v>
      </c>
      <c r="AC19" s="76">
        <v>34.800000000000004</v>
      </c>
      <c r="AD19" s="76">
        <v>32.4</v>
      </c>
      <c r="AE19" s="76">
        <v>39.6</v>
      </c>
      <c r="AF19" s="76">
        <v>32.799999999999997</v>
      </c>
      <c r="AG19" s="76">
        <v>35.6</v>
      </c>
      <c r="AH19" s="76">
        <v>39.200000000000003</v>
      </c>
      <c r="AI19" s="76">
        <v>34</v>
      </c>
      <c r="AJ19" s="76">
        <v>29.6</v>
      </c>
      <c r="AK19" s="76">
        <v>22.8</v>
      </c>
      <c r="AL19" s="76">
        <v>22.8</v>
      </c>
      <c r="AM19" s="76">
        <v>42.800000000000004</v>
      </c>
      <c r="AN19" s="76">
        <v>44.4</v>
      </c>
      <c r="AO19" s="76">
        <v>38.800000000000004</v>
      </c>
      <c r="AP19" s="76">
        <v>37.6</v>
      </c>
      <c r="AQ19" s="76">
        <v>38.4</v>
      </c>
      <c r="AR19" s="76">
        <v>36.4</v>
      </c>
      <c r="AS19" s="76">
        <v>40</v>
      </c>
      <c r="AT19" s="76">
        <v>33.200000000000003</v>
      </c>
      <c r="AU19" s="76">
        <v>28</v>
      </c>
      <c r="AV19" s="76">
        <v>28</v>
      </c>
      <c r="AW19" s="76">
        <v>25.6</v>
      </c>
      <c r="AX19" s="77">
        <v>22.8</v>
      </c>
      <c r="AY19" s="54">
        <v>1522.7999999999997</v>
      </c>
    </row>
    <row r="20" spans="1:51" x14ac:dyDescent="0.2">
      <c r="AY20" s="54"/>
    </row>
    <row r="21" spans="1:51" x14ac:dyDescent="0.2">
      <c r="AY21" s="54"/>
    </row>
    <row r="22" spans="1:51" s="62" customFormat="1" ht="18" customHeight="1" thickBot="1" x14ac:dyDescent="0.25">
      <c r="A22" s="67"/>
      <c r="B22" s="70" t="s">
        <v>66</v>
      </c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67"/>
      <c r="AA22" s="71" t="str">
        <f>IF(B22="","",B22)</f>
        <v xml:space="preserve"> 10 Нефедово-Лебзино ао</v>
      </c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</row>
    <row r="23" spans="1:51" s="14" customFormat="1" ht="37.5" customHeight="1" thickBot="1" x14ac:dyDescent="0.3">
      <c r="A23" s="68" t="s">
        <v>48</v>
      </c>
      <c r="B23" s="12" t="s">
        <v>0</v>
      </c>
      <c r="C23" s="12" t="s">
        <v>1</v>
      </c>
      <c r="D23" s="12" t="s">
        <v>2</v>
      </c>
      <c r="E23" s="12" t="s">
        <v>3</v>
      </c>
      <c r="F23" s="12" t="s">
        <v>4</v>
      </c>
      <c r="G23" s="12" t="s">
        <v>5</v>
      </c>
      <c r="H23" s="12" t="s">
        <v>6</v>
      </c>
      <c r="I23" s="12" t="s">
        <v>7</v>
      </c>
      <c r="J23" s="12" t="s">
        <v>8</v>
      </c>
      <c r="K23" s="12" t="s">
        <v>9</v>
      </c>
      <c r="L23" s="12" t="s">
        <v>10</v>
      </c>
      <c r="M23" s="12" t="s">
        <v>11</v>
      </c>
      <c r="N23" s="12" t="s">
        <v>12</v>
      </c>
      <c r="O23" s="12" t="s">
        <v>13</v>
      </c>
      <c r="P23" s="12" t="s">
        <v>14</v>
      </c>
      <c r="Q23" s="12" t="s">
        <v>15</v>
      </c>
      <c r="R23" s="12" t="s">
        <v>16</v>
      </c>
      <c r="S23" s="12" t="s">
        <v>17</v>
      </c>
      <c r="T23" s="12" t="s">
        <v>18</v>
      </c>
      <c r="U23" s="12" t="s">
        <v>20</v>
      </c>
      <c r="V23" s="12" t="s">
        <v>19</v>
      </c>
      <c r="W23" s="12" t="s">
        <v>21</v>
      </c>
      <c r="X23" s="12" t="s">
        <v>22</v>
      </c>
      <c r="Y23" s="13" t="s">
        <v>23</v>
      </c>
      <c r="Z23" s="68" t="s">
        <v>48</v>
      </c>
      <c r="AA23" s="12" t="s">
        <v>49</v>
      </c>
      <c r="AB23" s="12" t="s">
        <v>24</v>
      </c>
      <c r="AC23" s="12" t="s">
        <v>25</v>
      </c>
      <c r="AD23" s="12" t="s">
        <v>26</v>
      </c>
      <c r="AE23" s="12" t="s">
        <v>27</v>
      </c>
      <c r="AF23" s="12" t="s">
        <v>28</v>
      </c>
      <c r="AG23" s="12" t="s">
        <v>29</v>
      </c>
      <c r="AH23" s="12" t="s">
        <v>30</v>
      </c>
      <c r="AI23" s="12" t="s">
        <v>31</v>
      </c>
      <c r="AJ23" s="12" t="s">
        <v>32</v>
      </c>
      <c r="AK23" s="12" t="s">
        <v>33</v>
      </c>
      <c r="AL23" s="12" t="s">
        <v>34</v>
      </c>
      <c r="AM23" s="12" t="s">
        <v>35</v>
      </c>
      <c r="AN23" s="12" t="s">
        <v>36</v>
      </c>
      <c r="AO23" s="12" t="s">
        <v>37</v>
      </c>
      <c r="AP23" s="12" t="s">
        <v>38</v>
      </c>
      <c r="AQ23" s="12" t="s">
        <v>39</v>
      </c>
      <c r="AR23" s="12" t="s">
        <v>40</v>
      </c>
      <c r="AS23" s="12" t="s">
        <v>41</v>
      </c>
      <c r="AT23" s="12" t="s">
        <v>42</v>
      </c>
      <c r="AU23" s="12" t="s">
        <v>43</v>
      </c>
      <c r="AV23" s="12" t="s">
        <v>44</v>
      </c>
      <c r="AW23" s="12" t="s">
        <v>45</v>
      </c>
      <c r="AX23" s="13" t="s">
        <v>46</v>
      </c>
      <c r="AY23" s="72" t="s">
        <v>56</v>
      </c>
    </row>
    <row r="24" spans="1:51" ht="13.5" thickBot="1" x14ac:dyDescent="0.25">
      <c r="A24" s="73">
        <v>42172</v>
      </c>
      <c r="B24" s="74">
        <v>35.200000000000003</v>
      </c>
      <c r="C24" s="75">
        <v>33.200000000000003</v>
      </c>
      <c r="D24" s="75">
        <v>37.200000000000003</v>
      </c>
      <c r="E24" s="75">
        <v>42.800000000000004</v>
      </c>
      <c r="F24" s="75">
        <v>32</v>
      </c>
      <c r="G24" s="75">
        <v>31.2</v>
      </c>
      <c r="H24" s="75">
        <v>30.8</v>
      </c>
      <c r="I24" s="75">
        <v>30.400000000000002</v>
      </c>
      <c r="J24" s="75">
        <v>30.8</v>
      </c>
      <c r="K24" s="76">
        <v>31.6</v>
      </c>
      <c r="L24" s="76">
        <v>32.799999999999997</v>
      </c>
      <c r="M24" s="76">
        <v>34.4</v>
      </c>
      <c r="N24" s="76">
        <v>37.200000000000003</v>
      </c>
      <c r="O24" s="76">
        <v>36.800000000000004</v>
      </c>
      <c r="P24" s="76">
        <v>38</v>
      </c>
      <c r="Q24" s="76">
        <v>42.4</v>
      </c>
      <c r="R24" s="76">
        <v>42.800000000000004</v>
      </c>
      <c r="S24" s="76">
        <v>39.6</v>
      </c>
      <c r="T24" s="76">
        <v>37.6</v>
      </c>
      <c r="U24" s="76">
        <v>38</v>
      </c>
      <c r="V24" s="76">
        <v>42</v>
      </c>
      <c r="W24" s="76">
        <v>36.4</v>
      </c>
      <c r="X24" s="76">
        <v>38.4</v>
      </c>
      <c r="Y24" s="77">
        <v>37.6</v>
      </c>
      <c r="Z24" s="73">
        <v>42172</v>
      </c>
      <c r="AA24" s="76">
        <v>39.6</v>
      </c>
      <c r="AB24" s="76">
        <v>39.200000000000003</v>
      </c>
      <c r="AC24" s="76">
        <v>46</v>
      </c>
      <c r="AD24" s="76">
        <v>40.800000000000004</v>
      </c>
      <c r="AE24" s="76">
        <v>54.800000000000004</v>
      </c>
      <c r="AF24" s="76">
        <v>51.6</v>
      </c>
      <c r="AG24" s="76">
        <v>46</v>
      </c>
      <c r="AH24" s="76">
        <v>44</v>
      </c>
      <c r="AI24" s="76">
        <v>42.800000000000004</v>
      </c>
      <c r="AJ24" s="76">
        <v>40</v>
      </c>
      <c r="AK24" s="76">
        <v>44</v>
      </c>
      <c r="AL24" s="76">
        <v>42.4</v>
      </c>
      <c r="AM24" s="76">
        <v>40.800000000000004</v>
      </c>
      <c r="AN24" s="76">
        <v>42</v>
      </c>
      <c r="AO24" s="76">
        <v>38.800000000000004</v>
      </c>
      <c r="AP24" s="76">
        <v>45.2</v>
      </c>
      <c r="AQ24" s="76">
        <v>46.800000000000004</v>
      </c>
      <c r="AR24" s="76">
        <v>51.6</v>
      </c>
      <c r="AS24" s="76">
        <v>53.2</v>
      </c>
      <c r="AT24" s="76">
        <v>53.2</v>
      </c>
      <c r="AU24" s="76">
        <v>58.800000000000004</v>
      </c>
      <c r="AV24" s="76">
        <v>49.6</v>
      </c>
      <c r="AW24" s="76">
        <v>48.800000000000004</v>
      </c>
      <c r="AX24" s="77">
        <v>46.800000000000004</v>
      </c>
      <c r="AY24" s="54">
        <v>1975.9999999999998</v>
      </c>
    </row>
    <row r="25" spans="1:51" x14ac:dyDescent="0.2">
      <c r="AY25" s="54"/>
    </row>
    <row r="26" spans="1:51" x14ac:dyDescent="0.2">
      <c r="AY26" s="54"/>
    </row>
    <row r="27" spans="1:51" s="62" customFormat="1" ht="18" customHeight="1" thickBot="1" x14ac:dyDescent="0.25">
      <c r="A27" s="67"/>
      <c r="B27" s="70" t="s">
        <v>67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67"/>
      <c r="AA27" s="71" t="str">
        <f>IF(B27="","",B27)</f>
        <v xml:space="preserve"> 10 Нефедово-Нефедово ао</v>
      </c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</row>
    <row r="28" spans="1:51" s="14" customFormat="1" ht="37.5" customHeight="1" thickBot="1" x14ac:dyDescent="0.3">
      <c r="A28" s="68" t="s">
        <v>48</v>
      </c>
      <c r="B28" s="12" t="s">
        <v>0</v>
      </c>
      <c r="C28" s="12" t="s">
        <v>1</v>
      </c>
      <c r="D28" s="12" t="s">
        <v>2</v>
      </c>
      <c r="E28" s="12" t="s">
        <v>3</v>
      </c>
      <c r="F28" s="12" t="s">
        <v>4</v>
      </c>
      <c r="G28" s="12" t="s">
        <v>5</v>
      </c>
      <c r="H28" s="12" t="s">
        <v>6</v>
      </c>
      <c r="I28" s="12" t="s">
        <v>7</v>
      </c>
      <c r="J28" s="12" t="s">
        <v>8</v>
      </c>
      <c r="K28" s="12" t="s">
        <v>9</v>
      </c>
      <c r="L28" s="12" t="s">
        <v>10</v>
      </c>
      <c r="M28" s="12" t="s">
        <v>11</v>
      </c>
      <c r="N28" s="12" t="s">
        <v>12</v>
      </c>
      <c r="O28" s="12" t="s">
        <v>13</v>
      </c>
      <c r="P28" s="12" t="s">
        <v>14</v>
      </c>
      <c r="Q28" s="12" t="s">
        <v>15</v>
      </c>
      <c r="R28" s="12" t="s">
        <v>16</v>
      </c>
      <c r="S28" s="12" t="s">
        <v>17</v>
      </c>
      <c r="T28" s="12" t="s">
        <v>18</v>
      </c>
      <c r="U28" s="12" t="s">
        <v>20</v>
      </c>
      <c r="V28" s="12" t="s">
        <v>19</v>
      </c>
      <c r="W28" s="12" t="s">
        <v>21</v>
      </c>
      <c r="X28" s="12" t="s">
        <v>22</v>
      </c>
      <c r="Y28" s="13" t="s">
        <v>23</v>
      </c>
      <c r="Z28" s="68" t="s">
        <v>48</v>
      </c>
      <c r="AA28" s="12" t="s">
        <v>49</v>
      </c>
      <c r="AB28" s="12" t="s">
        <v>24</v>
      </c>
      <c r="AC28" s="12" t="s">
        <v>25</v>
      </c>
      <c r="AD28" s="12" t="s">
        <v>26</v>
      </c>
      <c r="AE28" s="12" t="s">
        <v>27</v>
      </c>
      <c r="AF28" s="12" t="s">
        <v>28</v>
      </c>
      <c r="AG28" s="12" t="s">
        <v>29</v>
      </c>
      <c r="AH28" s="12" t="s">
        <v>30</v>
      </c>
      <c r="AI28" s="12" t="s">
        <v>31</v>
      </c>
      <c r="AJ28" s="12" t="s">
        <v>32</v>
      </c>
      <c r="AK28" s="12" t="s">
        <v>33</v>
      </c>
      <c r="AL28" s="12" t="s">
        <v>34</v>
      </c>
      <c r="AM28" s="12" t="s">
        <v>35</v>
      </c>
      <c r="AN28" s="12" t="s">
        <v>36</v>
      </c>
      <c r="AO28" s="12" t="s">
        <v>37</v>
      </c>
      <c r="AP28" s="12" t="s">
        <v>38</v>
      </c>
      <c r="AQ28" s="12" t="s">
        <v>39</v>
      </c>
      <c r="AR28" s="12" t="s">
        <v>40</v>
      </c>
      <c r="AS28" s="12" t="s">
        <v>41</v>
      </c>
      <c r="AT28" s="12" t="s">
        <v>42</v>
      </c>
      <c r="AU28" s="12" t="s">
        <v>43</v>
      </c>
      <c r="AV28" s="12" t="s">
        <v>44</v>
      </c>
      <c r="AW28" s="12" t="s">
        <v>45</v>
      </c>
      <c r="AX28" s="13" t="s">
        <v>46</v>
      </c>
      <c r="AY28" s="72" t="s">
        <v>56</v>
      </c>
    </row>
    <row r="29" spans="1:51" ht="13.5" thickBot="1" x14ac:dyDescent="0.25">
      <c r="A29" s="73">
        <v>42172</v>
      </c>
      <c r="B29" s="74">
        <v>46.4</v>
      </c>
      <c r="C29" s="75">
        <v>43.6</v>
      </c>
      <c r="D29" s="75">
        <v>39.200000000000003</v>
      </c>
      <c r="E29" s="75">
        <v>40.4</v>
      </c>
      <c r="F29" s="75">
        <v>38.4</v>
      </c>
      <c r="G29" s="75">
        <v>39.6</v>
      </c>
      <c r="H29" s="75">
        <v>40.800000000000004</v>
      </c>
      <c r="I29" s="75">
        <v>39.6</v>
      </c>
      <c r="J29" s="75">
        <v>40.800000000000004</v>
      </c>
      <c r="K29" s="76">
        <v>38.4</v>
      </c>
      <c r="L29" s="76">
        <v>40.4</v>
      </c>
      <c r="M29" s="76">
        <v>40.800000000000004</v>
      </c>
      <c r="N29" s="76">
        <v>47.6</v>
      </c>
      <c r="O29" s="76">
        <v>49.6</v>
      </c>
      <c r="P29" s="76">
        <v>52.800000000000004</v>
      </c>
      <c r="Q29" s="76">
        <v>61.2</v>
      </c>
      <c r="R29" s="76">
        <v>69.2</v>
      </c>
      <c r="S29" s="76">
        <v>69.600000000000009</v>
      </c>
      <c r="T29" s="76">
        <v>67.599999999999994</v>
      </c>
      <c r="U29" s="76">
        <v>68</v>
      </c>
      <c r="V29" s="76">
        <v>67.2</v>
      </c>
      <c r="W29" s="76">
        <v>69.600000000000009</v>
      </c>
      <c r="X29" s="76">
        <v>65.599999999999994</v>
      </c>
      <c r="Y29" s="77">
        <v>67.2</v>
      </c>
      <c r="Z29" s="73">
        <v>42172</v>
      </c>
      <c r="AA29" s="76">
        <v>74.8</v>
      </c>
      <c r="AB29" s="76">
        <v>64.400000000000006</v>
      </c>
      <c r="AC29" s="76">
        <v>64.400000000000006</v>
      </c>
      <c r="AD29" s="76">
        <v>63.6</v>
      </c>
      <c r="AE29" s="76">
        <v>56.800000000000004</v>
      </c>
      <c r="AF29" s="76">
        <v>61.2</v>
      </c>
      <c r="AG29" s="76">
        <v>60.4</v>
      </c>
      <c r="AH29" s="76">
        <v>65.599999999999994</v>
      </c>
      <c r="AI29" s="76">
        <v>65.599999999999994</v>
      </c>
      <c r="AJ29" s="76">
        <v>57.6</v>
      </c>
      <c r="AK29" s="76">
        <v>63.2</v>
      </c>
      <c r="AL29" s="76">
        <v>57.6</v>
      </c>
      <c r="AM29" s="76">
        <v>59.6</v>
      </c>
      <c r="AN29" s="76">
        <v>78</v>
      </c>
      <c r="AO29" s="76">
        <v>88</v>
      </c>
      <c r="AP29" s="76">
        <v>85.600000000000009</v>
      </c>
      <c r="AQ29" s="76">
        <v>80</v>
      </c>
      <c r="AR29" s="76">
        <v>80</v>
      </c>
      <c r="AS29" s="76">
        <v>82.4</v>
      </c>
      <c r="AT29" s="76">
        <v>76.8</v>
      </c>
      <c r="AU29" s="76">
        <v>80</v>
      </c>
      <c r="AV29" s="76">
        <v>73.600000000000009</v>
      </c>
      <c r="AW29" s="76">
        <v>70.8</v>
      </c>
      <c r="AX29" s="77">
        <v>63.2</v>
      </c>
      <c r="AY29" s="54">
        <v>2916.7999999999997</v>
      </c>
    </row>
    <row r="30" spans="1:51" x14ac:dyDescent="0.2">
      <c r="AY30" s="54"/>
    </row>
    <row r="31" spans="1:51" x14ac:dyDescent="0.2">
      <c r="AY31" s="54"/>
    </row>
    <row r="32" spans="1:51" s="62" customFormat="1" ht="18" customHeight="1" thickBot="1" x14ac:dyDescent="0.25">
      <c r="A32" s="67"/>
      <c r="B32" s="70" t="s">
        <v>68</v>
      </c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67"/>
      <c r="AA32" s="71" t="str">
        <f>IF(B32="","",B32)</f>
        <v xml:space="preserve"> 10 Нефедово-РРС 5 ао</v>
      </c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</row>
    <row r="33" spans="1:51" s="14" customFormat="1" ht="37.5" customHeight="1" thickBot="1" x14ac:dyDescent="0.3">
      <c r="A33" s="68" t="s">
        <v>48</v>
      </c>
      <c r="B33" s="12" t="s">
        <v>0</v>
      </c>
      <c r="C33" s="12" t="s">
        <v>1</v>
      </c>
      <c r="D33" s="12" t="s">
        <v>2</v>
      </c>
      <c r="E33" s="12" t="s">
        <v>3</v>
      </c>
      <c r="F33" s="12" t="s">
        <v>4</v>
      </c>
      <c r="G33" s="12" t="s">
        <v>5</v>
      </c>
      <c r="H33" s="12" t="s">
        <v>6</v>
      </c>
      <c r="I33" s="12" t="s">
        <v>7</v>
      </c>
      <c r="J33" s="12" t="s">
        <v>8</v>
      </c>
      <c r="K33" s="12" t="s">
        <v>9</v>
      </c>
      <c r="L33" s="12" t="s">
        <v>10</v>
      </c>
      <c r="M33" s="12" t="s">
        <v>11</v>
      </c>
      <c r="N33" s="12" t="s">
        <v>12</v>
      </c>
      <c r="O33" s="12" t="s">
        <v>13</v>
      </c>
      <c r="P33" s="12" t="s">
        <v>14</v>
      </c>
      <c r="Q33" s="12" t="s">
        <v>15</v>
      </c>
      <c r="R33" s="12" t="s">
        <v>16</v>
      </c>
      <c r="S33" s="12" t="s">
        <v>17</v>
      </c>
      <c r="T33" s="12" t="s">
        <v>18</v>
      </c>
      <c r="U33" s="12" t="s">
        <v>20</v>
      </c>
      <c r="V33" s="12" t="s">
        <v>19</v>
      </c>
      <c r="W33" s="12" t="s">
        <v>21</v>
      </c>
      <c r="X33" s="12" t="s">
        <v>22</v>
      </c>
      <c r="Y33" s="13" t="s">
        <v>23</v>
      </c>
      <c r="Z33" s="68" t="s">
        <v>48</v>
      </c>
      <c r="AA33" s="12" t="s">
        <v>49</v>
      </c>
      <c r="AB33" s="12" t="s">
        <v>24</v>
      </c>
      <c r="AC33" s="12" t="s">
        <v>25</v>
      </c>
      <c r="AD33" s="12" t="s">
        <v>26</v>
      </c>
      <c r="AE33" s="12" t="s">
        <v>27</v>
      </c>
      <c r="AF33" s="12" t="s">
        <v>28</v>
      </c>
      <c r="AG33" s="12" t="s">
        <v>29</v>
      </c>
      <c r="AH33" s="12" t="s">
        <v>30</v>
      </c>
      <c r="AI33" s="12" t="s">
        <v>31</v>
      </c>
      <c r="AJ33" s="12" t="s">
        <v>32</v>
      </c>
      <c r="AK33" s="12" t="s">
        <v>33</v>
      </c>
      <c r="AL33" s="12" t="s">
        <v>34</v>
      </c>
      <c r="AM33" s="12" t="s">
        <v>35</v>
      </c>
      <c r="AN33" s="12" t="s">
        <v>36</v>
      </c>
      <c r="AO33" s="12" t="s">
        <v>37</v>
      </c>
      <c r="AP33" s="12" t="s">
        <v>38</v>
      </c>
      <c r="AQ33" s="12" t="s">
        <v>39</v>
      </c>
      <c r="AR33" s="12" t="s">
        <v>40</v>
      </c>
      <c r="AS33" s="12" t="s">
        <v>41</v>
      </c>
      <c r="AT33" s="12" t="s">
        <v>42</v>
      </c>
      <c r="AU33" s="12" t="s">
        <v>43</v>
      </c>
      <c r="AV33" s="12" t="s">
        <v>44</v>
      </c>
      <c r="AW33" s="12" t="s">
        <v>45</v>
      </c>
      <c r="AX33" s="13" t="s">
        <v>46</v>
      </c>
      <c r="AY33" s="72" t="s">
        <v>56</v>
      </c>
    </row>
    <row r="34" spans="1:51" ht="13.5" thickBot="1" x14ac:dyDescent="0.25">
      <c r="A34" s="73">
        <v>42172</v>
      </c>
      <c r="B34" s="74">
        <v>21.6</v>
      </c>
      <c r="C34" s="75">
        <v>24.8</v>
      </c>
      <c r="D34" s="75">
        <v>20</v>
      </c>
      <c r="E34" s="75">
        <v>20</v>
      </c>
      <c r="F34" s="75">
        <v>19.2</v>
      </c>
      <c r="G34" s="75">
        <v>27.2</v>
      </c>
      <c r="H34" s="75">
        <v>33.6</v>
      </c>
      <c r="I34" s="75">
        <v>42.4</v>
      </c>
      <c r="J34" s="75">
        <v>44.800000000000004</v>
      </c>
      <c r="K34" s="76">
        <v>37.6</v>
      </c>
      <c r="L34" s="76">
        <v>28</v>
      </c>
      <c r="M34" s="76">
        <v>30.400000000000002</v>
      </c>
      <c r="N34" s="76">
        <v>28.8</v>
      </c>
      <c r="O34" s="76">
        <v>34.4</v>
      </c>
      <c r="P34" s="76">
        <v>24.8</v>
      </c>
      <c r="Q34" s="76">
        <v>39.200000000000003</v>
      </c>
      <c r="R34" s="76">
        <v>55.2</v>
      </c>
      <c r="S34" s="76">
        <v>54.4</v>
      </c>
      <c r="T34" s="76">
        <v>48</v>
      </c>
      <c r="U34" s="76">
        <v>31.2</v>
      </c>
      <c r="V34" s="76">
        <v>30.400000000000002</v>
      </c>
      <c r="W34" s="76">
        <v>32.799999999999997</v>
      </c>
      <c r="X34" s="76">
        <v>30.400000000000002</v>
      </c>
      <c r="Y34" s="77">
        <v>40</v>
      </c>
      <c r="Z34" s="73">
        <v>42172</v>
      </c>
      <c r="AA34" s="76">
        <v>59.2</v>
      </c>
      <c r="AB34" s="76">
        <v>68.8</v>
      </c>
      <c r="AC34" s="76">
        <v>48</v>
      </c>
      <c r="AD34" s="76">
        <v>43.2</v>
      </c>
      <c r="AE34" s="76">
        <v>42.4</v>
      </c>
      <c r="AF34" s="76">
        <v>42.4</v>
      </c>
      <c r="AG34" s="76">
        <v>41.6</v>
      </c>
      <c r="AH34" s="76">
        <v>37.6</v>
      </c>
      <c r="AI34" s="76">
        <v>43.2</v>
      </c>
      <c r="AJ34" s="76">
        <v>40</v>
      </c>
      <c r="AK34" s="76">
        <v>33.6</v>
      </c>
      <c r="AL34" s="76">
        <v>34.4</v>
      </c>
      <c r="AM34" s="76">
        <v>38.4</v>
      </c>
      <c r="AN34" s="76">
        <v>38.4</v>
      </c>
      <c r="AO34" s="76">
        <v>36</v>
      </c>
      <c r="AP34" s="76">
        <v>36.800000000000004</v>
      </c>
      <c r="AQ34" s="76">
        <v>34.4</v>
      </c>
      <c r="AR34" s="76">
        <v>34.4</v>
      </c>
      <c r="AS34" s="76">
        <v>39.200000000000003</v>
      </c>
      <c r="AT34" s="76">
        <v>40.800000000000004</v>
      </c>
      <c r="AU34" s="76">
        <v>40</v>
      </c>
      <c r="AV34" s="76">
        <v>35.200000000000003</v>
      </c>
      <c r="AW34" s="76">
        <v>24</v>
      </c>
      <c r="AX34" s="77">
        <v>18.400000000000002</v>
      </c>
      <c r="AY34" s="54">
        <v>1749.6000000000004</v>
      </c>
    </row>
    <row r="35" spans="1:51" x14ac:dyDescent="0.2">
      <c r="AY35" s="54"/>
    </row>
    <row r="36" spans="1:51" x14ac:dyDescent="0.2">
      <c r="AY36" s="54"/>
    </row>
    <row r="37" spans="1:51" s="62" customFormat="1" ht="18" customHeight="1" thickBot="1" x14ac:dyDescent="0.25">
      <c r="A37" s="67"/>
      <c r="B37" s="70" t="s">
        <v>69</v>
      </c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67"/>
      <c r="AA37" s="71" t="str">
        <f>IF(B37="","",B37)</f>
        <v xml:space="preserve"> 110 Нефедово-Линейный разьединитель ао</v>
      </c>
      <c r="AB37" s="3"/>
      <c r="AC37" s="3"/>
      <c r="AD37" s="3"/>
      <c r="AE37" s="3"/>
      <c r="AF37" s="3"/>
      <c r="AG37" s="3"/>
      <c r="AH37" s="3"/>
      <c r="AI37" s="3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</row>
    <row r="38" spans="1:51" s="14" customFormat="1" ht="37.5" customHeight="1" thickBot="1" x14ac:dyDescent="0.3">
      <c r="A38" s="68" t="s">
        <v>48</v>
      </c>
      <c r="B38" s="12" t="s">
        <v>0</v>
      </c>
      <c r="C38" s="12" t="s">
        <v>1</v>
      </c>
      <c r="D38" s="12" t="s">
        <v>2</v>
      </c>
      <c r="E38" s="12" t="s">
        <v>3</v>
      </c>
      <c r="F38" s="12" t="s">
        <v>4</v>
      </c>
      <c r="G38" s="12" t="s">
        <v>5</v>
      </c>
      <c r="H38" s="12" t="s">
        <v>6</v>
      </c>
      <c r="I38" s="12" t="s">
        <v>7</v>
      </c>
      <c r="J38" s="12" t="s">
        <v>8</v>
      </c>
      <c r="K38" s="12" t="s">
        <v>9</v>
      </c>
      <c r="L38" s="12" t="s">
        <v>10</v>
      </c>
      <c r="M38" s="12" t="s">
        <v>11</v>
      </c>
      <c r="N38" s="12" t="s">
        <v>12</v>
      </c>
      <c r="O38" s="12" t="s">
        <v>13</v>
      </c>
      <c r="P38" s="12" t="s">
        <v>14</v>
      </c>
      <c r="Q38" s="12" t="s">
        <v>15</v>
      </c>
      <c r="R38" s="12" t="s">
        <v>16</v>
      </c>
      <c r="S38" s="12" t="s">
        <v>17</v>
      </c>
      <c r="T38" s="12" t="s">
        <v>18</v>
      </c>
      <c r="U38" s="12" t="s">
        <v>20</v>
      </c>
      <c r="V38" s="12" t="s">
        <v>19</v>
      </c>
      <c r="W38" s="12" t="s">
        <v>21</v>
      </c>
      <c r="X38" s="12" t="s">
        <v>22</v>
      </c>
      <c r="Y38" s="13" t="s">
        <v>23</v>
      </c>
      <c r="Z38" s="68" t="s">
        <v>48</v>
      </c>
      <c r="AA38" s="12" t="s">
        <v>49</v>
      </c>
      <c r="AB38" s="12" t="s">
        <v>24</v>
      </c>
      <c r="AC38" s="12" t="s">
        <v>25</v>
      </c>
      <c r="AD38" s="12" t="s">
        <v>26</v>
      </c>
      <c r="AE38" s="12" t="s">
        <v>27</v>
      </c>
      <c r="AF38" s="12" t="s">
        <v>28</v>
      </c>
      <c r="AG38" s="12" t="s">
        <v>29</v>
      </c>
      <c r="AH38" s="12" t="s">
        <v>30</v>
      </c>
      <c r="AI38" s="12" t="s">
        <v>31</v>
      </c>
      <c r="AJ38" s="12" t="s">
        <v>32</v>
      </c>
      <c r="AK38" s="12" t="s">
        <v>33</v>
      </c>
      <c r="AL38" s="12" t="s">
        <v>34</v>
      </c>
      <c r="AM38" s="12" t="s">
        <v>35</v>
      </c>
      <c r="AN38" s="12" t="s">
        <v>36</v>
      </c>
      <c r="AO38" s="12" t="s">
        <v>37</v>
      </c>
      <c r="AP38" s="12" t="s">
        <v>38</v>
      </c>
      <c r="AQ38" s="12" t="s">
        <v>39</v>
      </c>
      <c r="AR38" s="12" t="s">
        <v>40</v>
      </c>
      <c r="AS38" s="12" t="s">
        <v>41</v>
      </c>
      <c r="AT38" s="12" t="s">
        <v>42</v>
      </c>
      <c r="AU38" s="12" t="s">
        <v>43</v>
      </c>
      <c r="AV38" s="12" t="s">
        <v>44</v>
      </c>
      <c r="AW38" s="12" t="s">
        <v>45</v>
      </c>
      <c r="AX38" s="13" t="s">
        <v>46</v>
      </c>
      <c r="AY38" s="72" t="s">
        <v>56</v>
      </c>
    </row>
    <row r="39" spans="1:51" ht="13.5" thickBot="1" x14ac:dyDescent="0.25">
      <c r="A39" s="73">
        <v>42172</v>
      </c>
      <c r="B39" s="74">
        <v>0</v>
      </c>
      <c r="C39" s="75">
        <v>0</v>
      </c>
      <c r="D39" s="75">
        <v>0</v>
      </c>
      <c r="E39" s="75">
        <v>0</v>
      </c>
      <c r="F39" s="75">
        <v>0</v>
      </c>
      <c r="G39" s="75">
        <v>0</v>
      </c>
      <c r="H39" s="75">
        <v>0</v>
      </c>
      <c r="I39" s="75">
        <v>0</v>
      </c>
      <c r="J39" s="75">
        <v>0</v>
      </c>
      <c r="K39" s="76">
        <v>0</v>
      </c>
      <c r="L39" s="76">
        <v>0</v>
      </c>
      <c r="M39" s="76">
        <v>0</v>
      </c>
      <c r="N39" s="76">
        <v>0</v>
      </c>
      <c r="O39" s="76">
        <v>0</v>
      </c>
      <c r="P39" s="76">
        <v>0</v>
      </c>
      <c r="Q39" s="76">
        <v>0</v>
      </c>
      <c r="R39" s="76">
        <v>0</v>
      </c>
      <c r="S39" s="76">
        <v>0</v>
      </c>
      <c r="T39" s="76">
        <v>0</v>
      </c>
      <c r="U39" s="76">
        <v>0</v>
      </c>
      <c r="V39" s="76">
        <v>0</v>
      </c>
      <c r="W39" s="76">
        <v>0</v>
      </c>
      <c r="X39" s="76">
        <v>0</v>
      </c>
      <c r="Y39" s="77">
        <v>0</v>
      </c>
      <c r="Z39" s="73">
        <v>42172</v>
      </c>
      <c r="AA39" s="76">
        <v>0</v>
      </c>
      <c r="AB39" s="76">
        <v>0</v>
      </c>
      <c r="AC39" s="76">
        <v>0</v>
      </c>
      <c r="AD39" s="76">
        <v>0</v>
      </c>
      <c r="AE39" s="76">
        <v>0</v>
      </c>
      <c r="AF39" s="76">
        <v>0</v>
      </c>
      <c r="AG39" s="76">
        <v>0</v>
      </c>
      <c r="AH39" s="76">
        <v>0</v>
      </c>
      <c r="AI39" s="76">
        <v>0</v>
      </c>
      <c r="AJ39" s="76">
        <v>0</v>
      </c>
      <c r="AK39" s="76">
        <v>0</v>
      </c>
      <c r="AL39" s="76">
        <v>0</v>
      </c>
      <c r="AM39" s="76">
        <v>0</v>
      </c>
      <c r="AN39" s="76">
        <v>0</v>
      </c>
      <c r="AO39" s="76">
        <v>0</v>
      </c>
      <c r="AP39" s="76">
        <v>0</v>
      </c>
      <c r="AQ39" s="76">
        <v>0</v>
      </c>
      <c r="AR39" s="76">
        <v>0</v>
      </c>
      <c r="AS39" s="76">
        <v>0</v>
      </c>
      <c r="AT39" s="76">
        <v>0</v>
      </c>
      <c r="AU39" s="76">
        <v>0</v>
      </c>
      <c r="AV39" s="76">
        <v>0</v>
      </c>
      <c r="AW39" s="76">
        <v>0</v>
      </c>
      <c r="AX39" s="77">
        <v>0</v>
      </c>
      <c r="AY39" s="54">
        <v>0</v>
      </c>
    </row>
    <row r="40" spans="1:51" x14ac:dyDescent="0.2">
      <c r="AY40" s="54"/>
    </row>
    <row r="41" spans="1:51" x14ac:dyDescent="0.2">
      <c r="AY41" s="54"/>
    </row>
    <row r="42" spans="1:51" s="62" customFormat="1" ht="18" customHeight="1" thickBot="1" x14ac:dyDescent="0.25">
      <c r="A42" s="67"/>
      <c r="B42" s="70" t="s">
        <v>70</v>
      </c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67"/>
      <c r="AA42" s="71" t="str">
        <f>IF(B42="","",B42)</f>
        <v xml:space="preserve"> 110 Нефедово-Линейный разьединитель ап</v>
      </c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</row>
    <row r="43" spans="1:51" s="14" customFormat="1" ht="37.5" customHeight="1" thickBot="1" x14ac:dyDescent="0.3">
      <c r="A43" s="68" t="s">
        <v>48</v>
      </c>
      <c r="B43" s="12" t="s">
        <v>0</v>
      </c>
      <c r="C43" s="12" t="s">
        <v>1</v>
      </c>
      <c r="D43" s="12" t="s">
        <v>2</v>
      </c>
      <c r="E43" s="12" t="s">
        <v>3</v>
      </c>
      <c r="F43" s="12" t="s">
        <v>4</v>
      </c>
      <c r="G43" s="12" t="s">
        <v>5</v>
      </c>
      <c r="H43" s="12" t="s">
        <v>6</v>
      </c>
      <c r="I43" s="12" t="s">
        <v>7</v>
      </c>
      <c r="J43" s="12" t="s">
        <v>8</v>
      </c>
      <c r="K43" s="12" t="s">
        <v>9</v>
      </c>
      <c r="L43" s="12" t="s">
        <v>10</v>
      </c>
      <c r="M43" s="12" t="s">
        <v>11</v>
      </c>
      <c r="N43" s="12" t="s">
        <v>12</v>
      </c>
      <c r="O43" s="12" t="s">
        <v>13</v>
      </c>
      <c r="P43" s="12" t="s">
        <v>14</v>
      </c>
      <c r="Q43" s="12" t="s">
        <v>15</v>
      </c>
      <c r="R43" s="12" t="s">
        <v>16</v>
      </c>
      <c r="S43" s="12" t="s">
        <v>17</v>
      </c>
      <c r="T43" s="12" t="s">
        <v>18</v>
      </c>
      <c r="U43" s="12" t="s">
        <v>20</v>
      </c>
      <c r="V43" s="12" t="s">
        <v>19</v>
      </c>
      <c r="W43" s="12" t="s">
        <v>21</v>
      </c>
      <c r="X43" s="12" t="s">
        <v>22</v>
      </c>
      <c r="Y43" s="13" t="s">
        <v>23</v>
      </c>
      <c r="Z43" s="68" t="s">
        <v>48</v>
      </c>
      <c r="AA43" s="12" t="s">
        <v>49</v>
      </c>
      <c r="AB43" s="12" t="s">
        <v>24</v>
      </c>
      <c r="AC43" s="12" t="s">
        <v>25</v>
      </c>
      <c r="AD43" s="12" t="s">
        <v>26</v>
      </c>
      <c r="AE43" s="12" t="s">
        <v>27</v>
      </c>
      <c r="AF43" s="12" t="s">
        <v>28</v>
      </c>
      <c r="AG43" s="12" t="s">
        <v>29</v>
      </c>
      <c r="AH43" s="12" t="s">
        <v>30</v>
      </c>
      <c r="AI43" s="12" t="s">
        <v>31</v>
      </c>
      <c r="AJ43" s="12" t="s">
        <v>32</v>
      </c>
      <c r="AK43" s="12" t="s">
        <v>33</v>
      </c>
      <c r="AL43" s="12" t="s">
        <v>34</v>
      </c>
      <c r="AM43" s="12" t="s">
        <v>35</v>
      </c>
      <c r="AN43" s="12" t="s">
        <v>36</v>
      </c>
      <c r="AO43" s="12" t="s">
        <v>37</v>
      </c>
      <c r="AP43" s="12" t="s">
        <v>38</v>
      </c>
      <c r="AQ43" s="12" t="s">
        <v>39</v>
      </c>
      <c r="AR43" s="12" t="s">
        <v>40</v>
      </c>
      <c r="AS43" s="12" t="s">
        <v>41</v>
      </c>
      <c r="AT43" s="12" t="s">
        <v>42</v>
      </c>
      <c r="AU43" s="12" t="s">
        <v>43</v>
      </c>
      <c r="AV43" s="12" t="s">
        <v>44</v>
      </c>
      <c r="AW43" s="12" t="s">
        <v>45</v>
      </c>
      <c r="AX43" s="13" t="s">
        <v>46</v>
      </c>
      <c r="AY43" s="72" t="s">
        <v>56</v>
      </c>
    </row>
    <row r="44" spans="1:51" ht="13.5" thickBot="1" x14ac:dyDescent="0.25">
      <c r="A44" s="73">
        <v>42172</v>
      </c>
      <c r="B44" s="74">
        <v>6283.2</v>
      </c>
      <c r="C44" s="75">
        <v>5438.4000000000005</v>
      </c>
      <c r="D44" s="75">
        <v>6072</v>
      </c>
      <c r="E44" s="75">
        <v>5702.4000000000005</v>
      </c>
      <c r="F44" s="75">
        <v>5068.8</v>
      </c>
      <c r="G44" s="75">
        <v>5860.8</v>
      </c>
      <c r="H44" s="75">
        <v>6864</v>
      </c>
      <c r="I44" s="75">
        <v>7286.4000000000005</v>
      </c>
      <c r="J44" s="75">
        <v>8184</v>
      </c>
      <c r="K44" s="76">
        <v>8395.2000000000007</v>
      </c>
      <c r="L44" s="76">
        <v>8236.7999999999993</v>
      </c>
      <c r="M44" s="76">
        <v>8342.4</v>
      </c>
      <c r="N44" s="76">
        <v>7392</v>
      </c>
      <c r="O44" s="76">
        <v>6758.4000000000005</v>
      </c>
      <c r="P44" s="76">
        <v>7075.2</v>
      </c>
      <c r="Q44" s="76">
        <v>6969.6</v>
      </c>
      <c r="R44" s="76">
        <v>7339.2</v>
      </c>
      <c r="S44" s="76">
        <v>6864</v>
      </c>
      <c r="T44" s="76">
        <v>7180.8</v>
      </c>
      <c r="U44" s="76">
        <v>6177.6</v>
      </c>
      <c r="V44" s="76">
        <v>5280</v>
      </c>
      <c r="W44" s="76">
        <v>5121.6000000000004</v>
      </c>
      <c r="X44" s="76">
        <v>5227.2</v>
      </c>
      <c r="Y44" s="77">
        <v>4857.6000000000004</v>
      </c>
      <c r="Z44" s="73">
        <v>42172</v>
      </c>
      <c r="AA44" s="76">
        <v>4540.8</v>
      </c>
      <c r="AB44" s="76">
        <v>5121.6000000000004</v>
      </c>
      <c r="AC44" s="76">
        <v>5227.2</v>
      </c>
      <c r="AD44" s="76">
        <v>6494.4000000000005</v>
      </c>
      <c r="AE44" s="76">
        <v>6019.2</v>
      </c>
      <c r="AF44" s="76">
        <v>5280</v>
      </c>
      <c r="AG44" s="76">
        <v>6336</v>
      </c>
      <c r="AH44" s="76">
        <v>6652.8</v>
      </c>
      <c r="AI44" s="76">
        <v>5702.4000000000005</v>
      </c>
      <c r="AJ44" s="76">
        <v>5702.4000000000005</v>
      </c>
      <c r="AK44" s="76">
        <v>5227.2</v>
      </c>
      <c r="AL44" s="76">
        <v>5702.4000000000005</v>
      </c>
      <c r="AM44" s="76">
        <v>6388.8</v>
      </c>
      <c r="AN44" s="76">
        <v>6072</v>
      </c>
      <c r="AO44" s="76">
        <v>6388.8</v>
      </c>
      <c r="AP44" s="76">
        <v>6177.6</v>
      </c>
      <c r="AQ44" s="76">
        <v>6124.8</v>
      </c>
      <c r="AR44" s="76">
        <v>5860.8</v>
      </c>
      <c r="AS44" s="76">
        <v>5544</v>
      </c>
      <c r="AT44" s="76">
        <v>6177.6</v>
      </c>
      <c r="AU44" s="76">
        <v>6969.6</v>
      </c>
      <c r="AV44" s="76">
        <v>7286.4000000000005</v>
      </c>
      <c r="AW44" s="76">
        <v>6336</v>
      </c>
      <c r="AX44" s="77">
        <v>6969.6</v>
      </c>
      <c r="AY44" s="54">
        <v>302279.99999999994</v>
      </c>
    </row>
    <row r="45" spans="1:51" x14ac:dyDescent="0.2">
      <c r="AY45" s="54"/>
    </row>
    <row r="46" spans="1:51" x14ac:dyDescent="0.2">
      <c r="AY46" s="54"/>
    </row>
    <row r="47" spans="1:51" s="62" customFormat="1" ht="18" customHeight="1" thickBot="1" x14ac:dyDescent="0.25">
      <c r="A47" s="67"/>
      <c r="B47" s="70" t="s">
        <v>71</v>
      </c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67"/>
      <c r="AA47" s="71" t="str">
        <f>IF(B47="","",B47)</f>
        <v xml:space="preserve"> 35 Нефедово-Талицы ао</v>
      </c>
      <c r="AB47" s="3"/>
      <c r="AC47" s="3"/>
      <c r="AD47" s="3"/>
      <c r="AE47" s="3"/>
      <c r="AF47" s="3"/>
      <c r="AG47" s="3"/>
      <c r="AH47" s="3"/>
      <c r="AI47" s="3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</row>
    <row r="48" spans="1:51" s="14" customFormat="1" ht="37.5" customHeight="1" thickBot="1" x14ac:dyDescent="0.3">
      <c r="A48" s="68" t="s">
        <v>48</v>
      </c>
      <c r="B48" s="12" t="s">
        <v>0</v>
      </c>
      <c r="C48" s="12" t="s">
        <v>1</v>
      </c>
      <c r="D48" s="12" t="s">
        <v>2</v>
      </c>
      <c r="E48" s="12" t="s">
        <v>3</v>
      </c>
      <c r="F48" s="12" t="s">
        <v>4</v>
      </c>
      <c r="G48" s="12" t="s">
        <v>5</v>
      </c>
      <c r="H48" s="12" t="s">
        <v>6</v>
      </c>
      <c r="I48" s="12" t="s">
        <v>7</v>
      </c>
      <c r="J48" s="12" t="s">
        <v>8</v>
      </c>
      <c r="K48" s="12" t="s">
        <v>9</v>
      </c>
      <c r="L48" s="12" t="s">
        <v>10</v>
      </c>
      <c r="M48" s="12" t="s">
        <v>11</v>
      </c>
      <c r="N48" s="12" t="s">
        <v>12</v>
      </c>
      <c r="O48" s="12" t="s">
        <v>13</v>
      </c>
      <c r="P48" s="12" t="s">
        <v>14</v>
      </c>
      <c r="Q48" s="12" t="s">
        <v>15</v>
      </c>
      <c r="R48" s="12" t="s">
        <v>16</v>
      </c>
      <c r="S48" s="12" t="s">
        <v>17</v>
      </c>
      <c r="T48" s="12" t="s">
        <v>18</v>
      </c>
      <c r="U48" s="12" t="s">
        <v>20</v>
      </c>
      <c r="V48" s="12" t="s">
        <v>19</v>
      </c>
      <c r="W48" s="12" t="s">
        <v>21</v>
      </c>
      <c r="X48" s="12" t="s">
        <v>22</v>
      </c>
      <c r="Y48" s="13" t="s">
        <v>23</v>
      </c>
      <c r="Z48" s="68" t="s">
        <v>48</v>
      </c>
      <c r="AA48" s="12" t="s">
        <v>49</v>
      </c>
      <c r="AB48" s="12" t="s">
        <v>24</v>
      </c>
      <c r="AC48" s="12" t="s">
        <v>25</v>
      </c>
      <c r="AD48" s="12" t="s">
        <v>26</v>
      </c>
      <c r="AE48" s="12" t="s">
        <v>27</v>
      </c>
      <c r="AF48" s="12" t="s">
        <v>28</v>
      </c>
      <c r="AG48" s="12" t="s">
        <v>29</v>
      </c>
      <c r="AH48" s="12" t="s">
        <v>30</v>
      </c>
      <c r="AI48" s="12" t="s">
        <v>31</v>
      </c>
      <c r="AJ48" s="12" t="s">
        <v>32</v>
      </c>
      <c r="AK48" s="12" t="s">
        <v>33</v>
      </c>
      <c r="AL48" s="12" t="s">
        <v>34</v>
      </c>
      <c r="AM48" s="12" t="s">
        <v>35</v>
      </c>
      <c r="AN48" s="12" t="s">
        <v>36</v>
      </c>
      <c r="AO48" s="12" t="s">
        <v>37</v>
      </c>
      <c r="AP48" s="12" t="s">
        <v>38</v>
      </c>
      <c r="AQ48" s="12" t="s">
        <v>39</v>
      </c>
      <c r="AR48" s="12" t="s">
        <v>40</v>
      </c>
      <c r="AS48" s="12" t="s">
        <v>41</v>
      </c>
      <c r="AT48" s="12" t="s">
        <v>42</v>
      </c>
      <c r="AU48" s="12" t="s">
        <v>43</v>
      </c>
      <c r="AV48" s="12" t="s">
        <v>44</v>
      </c>
      <c r="AW48" s="12" t="s">
        <v>45</v>
      </c>
      <c r="AX48" s="13" t="s">
        <v>46</v>
      </c>
      <c r="AY48" s="72" t="s">
        <v>56</v>
      </c>
    </row>
    <row r="49" spans="1:51" ht="13.5" thickBot="1" x14ac:dyDescent="0.25">
      <c r="A49" s="73">
        <v>42172</v>
      </c>
      <c r="B49" s="74">
        <v>260.39999999999998</v>
      </c>
      <c r="C49" s="75">
        <v>242.20000000000002</v>
      </c>
      <c r="D49" s="75">
        <v>233.8</v>
      </c>
      <c r="E49" s="75">
        <v>217</v>
      </c>
      <c r="F49" s="75">
        <v>208.6</v>
      </c>
      <c r="G49" s="75">
        <v>215.6</v>
      </c>
      <c r="H49" s="75">
        <v>197.4</v>
      </c>
      <c r="I49" s="75">
        <v>211.4</v>
      </c>
      <c r="J49" s="75">
        <v>242.20000000000002</v>
      </c>
      <c r="K49" s="76">
        <v>235.20000000000002</v>
      </c>
      <c r="L49" s="76">
        <v>226.8</v>
      </c>
      <c r="M49" s="76">
        <v>259</v>
      </c>
      <c r="N49" s="76">
        <v>271.60000000000002</v>
      </c>
      <c r="O49" s="76">
        <v>336</v>
      </c>
      <c r="P49" s="76">
        <v>380.8</v>
      </c>
      <c r="Q49" s="76">
        <v>383.6</v>
      </c>
      <c r="R49" s="76">
        <v>411.6</v>
      </c>
      <c r="S49" s="76">
        <v>420</v>
      </c>
      <c r="T49" s="76">
        <v>414.40000000000003</v>
      </c>
      <c r="U49" s="76">
        <v>428.40000000000003</v>
      </c>
      <c r="V49" s="76">
        <v>385</v>
      </c>
      <c r="W49" s="76">
        <v>404.6</v>
      </c>
      <c r="X49" s="76">
        <v>364</v>
      </c>
      <c r="Y49" s="77">
        <v>372.40000000000003</v>
      </c>
      <c r="Z49" s="73">
        <v>42172</v>
      </c>
      <c r="AA49" s="76">
        <v>364</v>
      </c>
      <c r="AB49" s="76">
        <v>383.6</v>
      </c>
      <c r="AC49" s="76">
        <v>394.8</v>
      </c>
      <c r="AD49" s="76">
        <v>362.6</v>
      </c>
      <c r="AE49" s="76">
        <v>373.8</v>
      </c>
      <c r="AF49" s="76">
        <v>366.8</v>
      </c>
      <c r="AG49" s="76">
        <v>344.40000000000003</v>
      </c>
      <c r="AH49" s="76">
        <v>322</v>
      </c>
      <c r="AI49" s="76">
        <v>306.60000000000002</v>
      </c>
      <c r="AJ49" s="76">
        <v>312.2</v>
      </c>
      <c r="AK49" s="76">
        <v>330.40000000000003</v>
      </c>
      <c r="AL49" s="76">
        <v>324.8</v>
      </c>
      <c r="AM49" s="76">
        <v>329</v>
      </c>
      <c r="AN49" s="76">
        <v>352.8</v>
      </c>
      <c r="AO49" s="76">
        <v>376.6</v>
      </c>
      <c r="AP49" s="76">
        <v>406</v>
      </c>
      <c r="AQ49" s="76">
        <v>371</v>
      </c>
      <c r="AR49" s="76">
        <v>403.2</v>
      </c>
      <c r="AS49" s="76">
        <v>386.40000000000003</v>
      </c>
      <c r="AT49" s="76">
        <v>389.2</v>
      </c>
      <c r="AU49" s="76">
        <v>386.40000000000003</v>
      </c>
      <c r="AV49" s="76">
        <v>371</v>
      </c>
      <c r="AW49" s="76">
        <v>316.40000000000003</v>
      </c>
      <c r="AX49" s="77">
        <v>275.8</v>
      </c>
      <c r="AY49" s="54">
        <v>15871.799999999997</v>
      </c>
    </row>
    <row r="50" spans="1:51" x14ac:dyDescent="0.2">
      <c r="AY50" s="54"/>
    </row>
    <row r="51" spans="1:51" x14ac:dyDescent="0.2">
      <c r="AY51" s="54"/>
    </row>
    <row r="52" spans="1:51" s="62" customFormat="1" ht="18" customHeight="1" thickBot="1" x14ac:dyDescent="0.25">
      <c r="A52" s="67"/>
      <c r="B52" s="70" t="s">
        <v>72</v>
      </c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67"/>
      <c r="AA52" s="71" t="str">
        <f>IF(B52="","",B52)</f>
        <v xml:space="preserve"> 35 Нефедово-Талицы ап</v>
      </c>
      <c r="AB52" s="3"/>
      <c r="AC52" s="3"/>
      <c r="AD52" s="3"/>
      <c r="AE52" s="3"/>
      <c r="AF52" s="3"/>
      <c r="AG52" s="3"/>
      <c r="AH52" s="3"/>
      <c r="AI52" s="3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</row>
    <row r="53" spans="1:51" s="14" customFormat="1" ht="37.5" customHeight="1" thickBot="1" x14ac:dyDescent="0.3">
      <c r="A53" s="68" t="s">
        <v>48</v>
      </c>
      <c r="B53" s="12" t="s">
        <v>0</v>
      </c>
      <c r="C53" s="12" t="s">
        <v>1</v>
      </c>
      <c r="D53" s="12" t="s">
        <v>2</v>
      </c>
      <c r="E53" s="12" t="s">
        <v>3</v>
      </c>
      <c r="F53" s="12" t="s">
        <v>4</v>
      </c>
      <c r="G53" s="12" t="s">
        <v>5</v>
      </c>
      <c r="H53" s="12" t="s">
        <v>6</v>
      </c>
      <c r="I53" s="12" t="s">
        <v>7</v>
      </c>
      <c r="J53" s="12" t="s">
        <v>8</v>
      </c>
      <c r="K53" s="12" t="s">
        <v>9</v>
      </c>
      <c r="L53" s="12" t="s">
        <v>10</v>
      </c>
      <c r="M53" s="12" t="s">
        <v>11</v>
      </c>
      <c r="N53" s="12" t="s">
        <v>12</v>
      </c>
      <c r="O53" s="12" t="s">
        <v>13</v>
      </c>
      <c r="P53" s="12" t="s">
        <v>14</v>
      </c>
      <c r="Q53" s="12" t="s">
        <v>15</v>
      </c>
      <c r="R53" s="12" t="s">
        <v>16</v>
      </c>
      <c r="S53" s="12" t="s">
        <v>17</v>
      </c>
      <c r="T53" s="12" t="s">
        <v>18</v>
      </c>
      <c r="U53" s="12" t="s">
        <v>20</v>
      </c>
      <c r="V53" s="12" t="s">
        <v>19</v>
      </c>
      <c r="W53" s="12" t="s">
        <v>21</v>
      </c>
      <c r="X53" s="12" t="s">
        <v>22</v>
      </c>
      <c r="Y53" s="13" t="s">
        <v>23</v>
      </c>
      <c r="Z53" s="68" t="s">
        <v>48</v>
      </c>
      <c r="AA53" s="12" t="s">
        <v>49</v>
      </c>
      <c r="AB53" s="12" t="s">
        <v>24</v>
      </c>
      <c r="AC53" s="12" t="s">
        <v>25</v>
      </c>
      <c r="AD53" s="12" t="s">
        <v>26</v>
      </c>
      <c r="AE53" s="12" t="s">
        <v>27</v>
      </c>
      <c r="AF53" s="12" t="s">
        <v>28</v>
      </c>
      <c r="AG53" s="12" t="s">
        <v>29</v>
      </c>
      <c r="AH53" s="12" t="s">
        <v>30</v>
      </c>
      <c r="AI53" s="12" t="s">
        <v>31</v>
      </c>
      <c r="AJ53" s="12" t="s">
        <v>32</v>
      </c>
      <c r="AK53" s="12" t="s">
        <v>33</v>
      </c>
      <c r="AL53" s="12" t="s">
        <v>34</v>
      </c>
      <c r="AM53" s="12" t="s">
        <v>35</v>
      </c>
      <c r="AN53" s="12" t="s">
        <v>36</v>
      </c>
      <c r="AO53" s="12" t="s">
        <v>37</v>
      </c>
      <c r="AP53" s="12" t="s">
        <v>38</v>
      </c>
      <c r="AQ53" s="12" t="s">
        <v>39</v>
      </c>
      <c r="AR53" s="12" t="s">
        <v>40</v>
      </c>
      <c r="AS53" s="12" t="s">
        <v>41</v>
      </c>
      <c r="AT53" s="12" t="s">
        <v>42</v>
      </c>
      <c r="AU53" s="12" t="s">
        <v>43</v>
      </c>
      <c r="AV53" s="12" t="s">
        <v>44</v>
      </c>
      <c r="AW53" s="12" t="s">
        <v>45</v>
      </c>
      <c r="AX53" s="13" t="s">
        <v>46</v>
      </c>
      <c r="AY53" s="72" t="s">
        <v>56</v>
      </c>
    </row>
    <row r="54" spans="1:51" ht="13.5" thickBot="1" x14ac:dyDescent="0.25">
      <c r="A54" s="73">
        <v>42172</v>
      </c>
      <c r="B54" s="74">
        <v>0</v>
      </c>
      <c r="C54" s="75">
        <v>0</v>
      </c>
      <c r="D54" s="75">
        <v>0</v>
      </c>
      <c r="E54" s="75">
        <v>0</v>
      </c>
      <c r="F54" s="75">
        <v>0</v>
      </c>
      <c r="G54" s="75">
        <v>0</v>
      </c>
      <c r="H54" s="75">
        <v>0</v>
      </c>
      <c r="I54" s="75">
        <v>0</v>
      </c>
      <c r="J54" s="75">
        <v>0</v>
      </c>
      <c r="K54" s="76">
        <v>0</v>
      </c>
      <c r="L54" s="76">
        <v>0</v>
      </c>
      <c r="M54" s="76">
        <v>0</v>
      </c>
      <c r="N54" s="76">
        <v>0</v>
      </c>
      <c r="O54" s="76">
        <v>0</v>
      </c>
      <c r="P54" s="76">
        <v>0</v>
      </c>
      <c r="Q54" s="76">
        <v>0</v>
      </c>
      <c r="R54" s="76">
        <v>0</v>
      </c>
      <c r="S54" s="76">
        <v>0</v>
      </c>
      <c r="T54" s="76">
        <v>0</v>
      </c>
      <c r="U54" s="76">
        <v>0</v>
      </c>
      <c r="V54" s="76">
        <v>0</v>
      </c>
      <c r="W54" s="76">
        <v>0</v>
      </c>
      <c r="X54" s="76">
        <v>0</v>
      </c>
      <c r="Y54" s="77">
        <v>0</v>
      </c>
      <c r="Z54" s="73">
        <v>42172</v>
      </c>
      <c r="AA54" s="76">
        <v>0</v>
      </c>
      <c r="AB54" s="76">
        <v>0</v>
      </c>
      <c r="AC54" s="76">
        <v>0</v>
      </c>
      <c r="AD54" s="76">
        <v>0</v>
      </c>
      <c r="AE54" s="76">
        <v>0</v>
      </c>
      <c r="AF54" s="76">
        <v>0</v>
      </c>
      <c r="AG54" s="76">
        <v>0</v>
      </c>
      <c r="AH54" s="76">
        <v>0</v>
      </c>
      <c r="AI54" s="76">
        <v>0</v>
      </c>
      <c r="AJ54" s="76">
        <v>0</v>
      </c>
      <c r="AK54" s="76">
        <v>0</v>
      </c>
      <c r="AL54" s="76">
        <v>0</v>
      </c>
      <c r="AM54" s="76">
        <v>0</v>
      </c>
      <c r="AN54" s="76">
        <v>0</v>
      </c>
      <c r="AO54" s="76">
        <v>0</v>
      </c>
      <c r="AP54" s="76">
        <v>0</v>
      </c>
      <c r="AQ54" s="76">
        <v>0</v>
      </c>
      <c r="AR54" s="76">
        <v>0</v>
      </c>
      <c r="AS54" s="76">
        <v>0</v>
      </c>
      <c r="AT54" s="76">
        <v>0</v>
      </c>
      <c r="AU54" s="76">
        <v>0</v>
      </c>
      <c r="AV54" s="76">
        <v>0</v>
      </c>
      <c r="AW54" s="76">
        <v>0</v>
      </c>
      <c r="AX54" s="77">
        <v>0</v>
      </c>
      <c r="AY54" s="54">
        <v>0</v>
      </c>
    </row>
    <row r="55" spans="1:51" x14ac:dyDescent="0.2">
      <c r="AY55" s="54"/>
    </row>
    <row r="56" spans="1:51" ht="409.6" x14ac:dyDescent="0.2">
      <c r="AY56" s="54"/>
    </row>
    <row r="57" spans="1:51" x14ac:dyDescent="0.2">
      <c r="AY57" s="54"/>
    </row>
    <row r="58" spans="1:51" x14ac:dyDescent="0.2">
      <c r="AY58" s="54"/>
    </row>
    <row r="59" spans="1:51" x14ac:dyDescent="0.2">
      <c r="AY59" s="54"/>
    </row>
    <row r="60" spans="1:51" x14ac:dyDescent="0.2">
      <c r="AY60" s="54"/>
    </row>
    <row r="61" spans="1:51" x14ac:dyDescent="0.2">
      <c r="AY61" s="54"/>
    </row>
    <row r="62" spans="1:51" x14ac:dyDescent="0.2">
      <c r="AY62" s="54"/>
    </row>
    <row r="63" spans="1:51" x14ac:dyDescent="0.2">
      <c r="AY63" s="54"/>
    </row>
    <row r="64" spans="1:51" x14ac:dyDescent="0.2">
      <c r="AY64" s="54"/>
    </row>
    <row r="65" spans="51:51" x14ac:dyDescent="0.2">
      <c r="AY65" s="54"/>
    </row>
    <row r="66" spans="51:51" x14ac:dyDescent="0.2">
      <c r="AY66" s="54"/>
    </row>
    <row r="67" spans="51:51" x14ac:dyDescent="0.2">
      <c r="AY67" s="54"/>
    </row>
    <row r="68" spans="51:51" x14ac:dyDescent="0.2">
      <c r="AY68" s="54"/>
    </row>
    <row r="69" spans="51:51" x14ac:dyDescent="0.2">
      <c r="AY69" s="54"/>
    </row>
  </sheetData>
  <phoneticPr fontId="2" type="noConversion"/>
  <pageMargins left="0.39370078740157483" right="0.39370078740157483" top="0.59055118110236227" bottom="0.59055118110236227" header="0.51181102362204722" footer="0.51181102362204722"/>
  <pageSetup paperSize="9" scale="68" fitToWidth="2" fitToHeight="100" orientation="landscape" verticalDpi="0" r:id="rId1"/>
  <headerFooter alignWithMargins="0">
    <oddFooter>&amp;LЭнфорс АИИС КУЭ&amp;C&amp;D  &amp;T&amp;RСтраница &amp;P из &amp;N</oddFooter>
  </headerFooter>
  <colBreaks count="1" manualBreakCount="1">
    <brk id="2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57"/>
  <sheetViews>
    <sheetView workbookViewId="0">
      <selection activeCell="A57" sqref="A57"/>
    </sheetView>
  </sheetViews>
  <sheetFormatPr defaultRowHeight="12.75" x14ac:dyDescent="0.2"/>
  <cols>
    <col min="1" max="1" width="14.42578125" style="34" customWidth="1"/>
    <col min="2" max="2" width="10.5703125" style="35" customWidth="1"/>
    <col min="3" max="32" width="11.7109375" style="1" customWidth="1"/>
    <col min="33" max="16384" width="9.140625" style="1"/>
  </cols>
  <sheetData>
    <row r="1" spans="1:32" ht="8.25" customHeight="1" x14ac:dyDescent="0.2"/>
    <row r="2" spans="1:32" ht="25.5" x14ac:dyDescent="0.35">
      <c r="A2" s="38" t="str">
        <f>'Время горизонтально'!C3</f>
        <v>Мощность по фидерам по получасовым интервалам</v>
      </c>
    </row>
    <row r="3" spans="1:32" s="50" customFormat="1" ht="14.25" customHeight="1" x14ac:dyDescent="0.25">
      <c r="A3" s="44"/>
      <c r="B3" s="51" t="str">
        <f>IF(isOV="","",isOV)</f>
        <v/>
      </c>
      <c r="I3" s="46"/>
    </row>
    <row r="4" spans="1:32" s="57" customFormat="1" ht="15" customHeight="1" x14ac:dyDescent="0.25">
      <c r="A4" s="55"/>
      <c r="B4" s="56"/>
      <c r="I4" s="45"/>
    </row>
    <row r="5" spans="1:32" s="59" customFormat="1" ht="15" customHeight="1" x14ac:dyDescent="0.25">
      <c r="A5" s="58" t="str">
        <f>IF(group="","",group)</f>
        <v>ПС 110 кВ Нефедово</v>
      </c>
      <c r="B5" s="51"/>
      <c r="I5" s="46"/>
    </row>
    <row r="6" spans="1:32" s="57" customFormat="1" ht="15" customHeight="1" x14ac:dyDescent="0.25">
      <c r="A6" s="58"/>
      <c r="B6" s="56"/>
      <c r="I6" s="45"/>
    </row>
    <row r="7" spans="1:32" s="37" customFormat="1" ht="25.5" customHeight="1" x14ac:dyDescent="0.2">
      <c r="A7" s="47" t="s">
        <v>55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</row>
    <row r="8" spans="1:32" x14ac:dyDescent="0.2">
      <c r="A8" s="48" t="s">
        <v>0</v>
      </c>
      <c r="B8" s="41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42"/>
      <c r="P8" s="42"/>
      <c r="Q8" s="42"/>
      <c r="R8" s="42"/>
      <c r="S8" s="42"/>
      <c r="T8" s="42"/>
      <c r="U8" s="42"/>
      <c r="V8" s="42"/>
      <c r="W8" s="42"/>
      <c r="X8" s="42"/>
      <c r="Y8" s="42"/>
      <c r="Z8" s="42"/>
      <c r="AA8" s="42"/>
      <c r="AB8" s="42"/>
      <c r="AC8" s="42"/>
      <c r="AD8" s="42"/>
      <c r="AE8" s="42"/>
      <c r="AF8" s="42"/>
    </row>
    <row r="9" spans="1:32" x14ac:dyDescent="0.2">
      <c r="A9" s="49" t="s">
        <v>1</v>
      </c>
      <c r="B9" s="41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</row>
    <row r="10" spans="1:32" x14ac:dyDescent="0.2">
      <c r="A10" s="49" t="s">
        <v>2</v>
      </c>
      <c r="B10" s="41"/>
      <c r="C10" s="42"/>
      <c r="D10" s="43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</row>
    <row r="11" spans="1:32" x14ac:dyDescent="0.2">
      <c r="A11" s="49" t="s">
        <v>3</v>
      </c>
      <c r="B11" s="41"/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42"/>
    </row>
    <row r="12" spans="1:32" x14ac:dyDescent="0.2">
      <c r="A12" s="49" t="s">
        <v>4</v>
      </c>
      <c r="B12" s="41"/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</row>
    <row r="13" spans="1:32" x14ac:dyDescent="0.2">
      <c r="A13" s="49" t="s">
        <v>5</v>
      </c>
      <c r="B13" s="41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</row>
    <row r="14" spans="1:32" x14ac:dyDescent="0.2">
      <c r="A14" s="49" t="s">
        <v>6</v>
      </c>
      <c r="B14" s="41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</row>
    <row r="15" spans="1:32" x14ac:dyDescent="0.2">
      <c r="A15" s="49" t="s">
        <v>7</v>
      </c>
      <c r="B15" s="41"/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</row>
    <row r="16" spans="1:32" x14ac:dyDescent="0.2">
      <c r="A16" s="49" t="s">
        <v>8</v>
      </c>
      <c r="B16" s="41"/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</row>
    <row r="17" spans="1:32" x14ac:dyDescent="0.2">
      <c r="A17" s="49" t="s">
        <v>9</v>
      </c>
      <c r="B17" s="41"/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</row>
    <row r="18" spans="1:32" x14ac:dyDescent="0.2">
      <c r="A18" s="49" t="s">
        <v>10</v>
      </c>
      <c r="B18" s="41"/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42"/>
    </row>
    <row r="19" spans="1:32" x14ac:dyDescent="0.2">
      <c r="A19" s="49" t="s">
        <v>11</v>
      </c>
      <c r="B19" s="41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</row>
    <row r="20" spans="1:32" x14ac:dyDescent="0.2">
      <c r="A20" s="49" t="s">
        <v>12</v>
      </c>
      <c r="B20" s="41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</row>
    <row r="21" spans="1:32" x14ac:dyDescent="0.2">
      <c r="A21" s="49" t="s">
        <v>13</v>
      </c>
      <c r="B21" s="41"/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42"/>
    </row>
    <row r="22" spans="1:32" x14ac:dyDescent="0.2">
      <c r="A22" s="49" t="s">
        <v>14</v>
      </c>
      <c r="B22" s="41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42"/>
    </row>
    <row r="23" spans="1:32" x14ac:dyDescent="0.2">
      <c r="A23" s="49" t="s">
        <v>15</v>
      </c>
      <c r="B23" s="41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</row>
    <row r="24" spans="1:32" x14ac:dyDescent="0.2">
      <c r="A24" s="49" t="s">
        <v>16</v>
      </c>
      <c r="B24" s="41"/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42"/>
    </row>
    <row r="25" spans="1:32" x14ac:dyDescent="0.2">
      <c r="A25" s="49" t="s">
        <v>17</v>
      </c>
      <c r="B25" s="41"/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42"/>
    </row>
    <row r="26" spans="1:32" x14ac:dyDescent="0.2">
      <c r="A26" s="49" t="s">
        <v>18</v>
      </c>
      <c r="B26" s="41"/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42"/>
    </row>
    <row r="27" spans="1:32" x14ac:dyDescent="0.2">
      <c r="A27" s="49" t="s">
        <v>20</v>
      </c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</row>
    <row r="28" spans="1:32" x14ac:dyDescent="0.2">
      <c r="A28" s="49" t="s">
        <v>19</v>
      </c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42"/>
    </row>
    <row r="29" spans="1:32" x14ac:dyDescent="0.2">
      <c r="A29" s="49" t="s">
        <v>21</v>
      </c>
      <c r="B29" s="41"/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</row>
    <row r="30" spans="1:32" x14ac:dyDescent="0.2">
      <c r="A30" s="49" t="s">
        <v>22</v>
      </c>
      <c r="B30" s="41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</row>
    <row r="31" spans="1:32" x14ac:dyDescent="0.2">
      <c r="A31" s="49" t="s">
        <v>23</v>
      </c>
      <c r="B31" s="41"/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42"/>
      <c r="AF31" s="42"/>
    </row>
    <row r="32" spans="1:32" x14ac:dyDescent="0.2">
      <c r="A32" s="49" t="s">
        <v>49</v>
      </c>
      <c r="B32" s="41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  <c r="AA32" s="42"/>
      <c r="AB32" s="42"/>
      <c r="AC32" s="42"/>
      <c r="AD32" s="42"/>
      <c r="AE32" s="42"/>
      <c r="AF32" s="42"/>
    </row>
    <row r="33" spans="1:32" x14ac:dyDescent="0.2">
      <c r="A33" s="49" t="s">
        <v>24</v>
      </c>
      <c r="B33" s="41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</row>
    <row r="34" spans="1:32" x14ac:dyDescent="0.2">
      <c r="A34" s="49" t="s">
        <v>25</v>
      </c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</row>
    <row r="35" spans="1:32" x14ac:dyDescent="0.2">
      <c r="A35" s="49" t="s">
        <v>26</v>
      </c>
      <c r="B35" s="41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  <c r="AA35" s="42"/>
      <c r="AB35" s="42"/>
      <c r="AC35" s="42"/>
      <c r="AD35" s="42"/>
      <c r="AE35" s="42"/>
      <c r="AF35" s="42"/>
    </row>
    <row r="36" spans="1:32" x14ac:dyDescent="0.2">
      <c r="A36" s="49" t="s">
        <v>27</v>
      </c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</row>
    <row r="37" spans="1:32" x14ac:dyDescent="0.2">
      <c r="A37" s="49" t="s">
        <v>28</v>
      </c>
      <c r="B37" s="41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</row>
    <row r="38" spans="1:32" x14ac:dyDescent="0.2">
      <c r="A38" s="49" t="s">
        <v>29</v>
      </c>
      <c r="B38" s="41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  <c r="AA38" s="42"/>
      <c r="AB38" s="42"/>
      <c r="AC38" s="42"/>
      <c r="AD38" s="42"/>
      <c r="AE38" s="42"/>
      <c r="AF38" s="42"/>
    </row>
    <row r="39" spans="1:32" x14ac:dyDescent="0.2">
      <c r="A39" s="49" t="s">
        <v>30</v>
      </c>
      <c r="B39" s="41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  <c r="AA39" s="42"/>
      <c r="AB39" s="42"/>
      <c r="AC39" s="42"/>
      <c r="AD39" s="42"/>
      <c r="AE39" s="42"/>
      <c r="AF39" s="42"/>
    </row>
    <row r="40" spans="1:32" x14ac:dyDescent="0.2">
      <c r="A40" s="49" t="s">
        <v>31</v>
      </c>
      <c r="B40" s="41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  <c r="AA40" s="42"/>
      <c r="AB40" s="42"/>
      <c r="AC40" s="42"/>
      <c r="AD40" s="42"/>
      <c r="AE40" s="42"/>
      <c r="AF40" s="42"/>
    </row>
    <row r="41" spans="1:32" x14ac:dyDescent="0.2">
      <c r="A41" s="49" t="s">
        <v>32</v>
      </c>
      <c r="B41" s="41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  <c r="AA41" s="42"/>
      <c r="AB41" s="42"/>
      <c r="AC41" s="42"/>
      <c r="AD41" s="42"/>
      <c r="AE41" s="42"/>
      <c r="AF41" s="42"/>
    </row>
    <row r="42" spans="1:32" x14ac:dyDescent="0.2">
      <c r="A42" s="49" t="s">
        <v>33</v>
      </c>
      <c r="B42" s="41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</row>
    <row r="43" spans="1:32" x14ac:dyDescent="0.2">
      <c r="A43" s="49" t="s">
        <v>34</v>
      </c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</row>
    <row r="44" spans="1:32" x14ac:dyDescent="0.2">
      <c r="A44" s="49" t="s">
        <v>35</v>
      </c>
      <c r="B44" s="41"/>
      <c r="C44" s="42"/>
      <c r="D44" s="42"/>
      <c r="E44" s="42"/>
      <c r="F44" s="42"/>
      <c r="G44" s="42"/>
      <c r="H44" s="42"/>
      <c r="I44" s="42"/>
      <c r="J44" s="42"/>
      <c r="K44" s="42"/>
      <c r="L44" s="42"/>
      <c r="M44" s="42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  <c r="AA44" s="42"/>
      <c r="AB44" s="42"/>
      <c r="AC44" s="42"/>
      <c r="AD44" s="42"/>
      <c r="AE44" s="42"/>
      <c r="AF44" s="42"/>
    </row>
    <row r="45" spans="1:32" x14ac:dyDescent="0.2">
      <c r="A45" s="49" t="s">
        <v>36</v>
      </c>
      <c r="B45" s="41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</row>
    <row r="46" spans="1:32" x14ac:dyDescent="0.2">
      <c r="A46" s="49" t="s">
        <v>37</v>
      </c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</row>
    <row r="47" spans="1:32" x14ac:dyDescent="0.2">
      <c r="A47" s="49" t="s">
        <v>38</v>
      </c>
      <c r="B47" s="41"/>
      <c r="C47" s="42"/>
      <c r="D47" s="42"/>
      <c r="E47" s="42"/>
      <c r="F47" s="42"/>
      <c r="G47" s="42"/>
      <c r="H47" s="42"/>
      <c r="I47" s="42"/>
      <c r="J47" s="42"/>
      <c r="K47" s="42"/>
      <c r="L47" s="42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</row>
    <row r="48" spans="1:32" x14ac:dyDescent="0.2">
      <c r="A48" s="49" t="s">
        <v>39</v>
      </c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</row>
    <row r="49" spans="1:32" x14ac:dyDescent="0.2">
      <c r="A49" s="49" t="s">
        <v>40</v>
      </c>
      <c r="B49" s="41"/>
      <c r="C49" s="42"/>
      <c r="D49" s="42"/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</row>
    <row r="50" spans="1:32" x14ac:dyDescent="0.2">
      <c r="A50" s="49" t="s">
        <v>41</v>
      </c>
      <c r="B50" s="41"/>
      <c r="C50" s="42"/>
      <c r="D50" s="42"/>
      <c r="E50" s="42"/>
      <c r="F50" s="42"/>
      <c r="G50" s="42"/>
      <c r="H50" s="42"/>
      <c r="I50" s="42"/>
      <c r="J50" s="42"/>
      <c r="K50" s="42"/>
      <c r="L50" s="42"/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</row>
    <row r="51" spans="1:32" x14ac:dyDescent="0.2">
      <c r="A51" s="49" t="s">
        <v>42</v>
      </c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</row>
    <row r="52" spans="1:32" x14ac:dyDescent="0.2">
      <c r="A52" s="49" t="s">
        <v>43</v>
      </c>
      <c r="B52" s="41"/>
      <c r="C52" s="42"/>
      <c r="D52" s="42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2"/>
      <c r="R52" s="42"/>
      <c r="S52" s="42"/>
      <c r="T52" s="42"/>
      <c r="U52" s="42"/>
      <c r="V52" s="42"/>
      <c r="W52" s="42"/>
      <c r="X52" s="42"/>
      <c r="Y52" s="42"/>
      <c r="Z52" s="42"/>
      <c r="AA52" s="42"/>
      <c r="AB52" s="42"/>
      <c r="AC52" s="42"/>
      <c r="AD52" s="42"/>
      <c r="AE52" s="42"/>
      <c r="AF52" s="42"/>
    </row>
    <row r="53" spans="1:32" x14ac:dyDescent="0.2">
      <c r="A53" s="49" t="s">
        <v>44</v>
      </c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</row>
    <row r="54" spans="1:32" x14ac:dyDescent="0.2">
      <c r="A54" s="49" t="s">
        <v>45</v>
      </c>
      <c r="B54" s="41"/>
      <c r="C54" s="42"/>
      <c r="D54" s="42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2"/>
      <c r="R54" s="42"/>
      <c r="S54" s="42"/>
      <c r="T54" s="42"/>
      <c r="U54" s="42"/>
      <c r="V54" s="42"/>
      <c r="W54" s="42"/>
      <c r="X54" s="42"/>
      <c r="Y54" s="42"/>
      <c r="Z54" s="42"/>
      <c r="AA54" s="42"/>
      <c r="AB54" s="42"/>
      <c r="AC54" s="42"/>
      <c r="AD54" s="42"/>
      <c r="AE54" s="42"/>
      <c r="AF54" s="42"/>
    </row>
    <row r="55" spans="1:32" x14ac:dyDescent="0.2">
      <c r="A55" s="49" t="s">
        <v>46</v>
      </c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</row>
    <row r="56" spans="1:32" hidden="1" x14ac:dyDescent="0.2">
      <c r="A56" s="52" t="s">
        <v>56</v>
      </c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2"/>
      <c r="R56" s="42"/>
      <c r="S56" s="42"/>
      <c r="T56" s="42"/>
      <c r="U56" s="42"/>
      <c r="V56" s="42"/>
      <c r="W56" s="42"/>
      <c r="X56" s="42"/>
      <c r="Y56" s="42"/>
      <c r="Z56" s="42"/>
      <c r="AA56" s="42"/>
      <c r="AB56" s="42"/>
      <c r="AC56" s="42"/>
      <c r="AD56" s="42"/>
      <c r="AE56" s="42"/>
      <c r="AF56" s="42"/>
    </row>
    <row r="57" spans="1:32" s="54" customFormat="1" x14ac:dyDescent="0.2">
      <c r="B57" s="53"/>
      <c r="C57" s="53"/>
      <c r="D57" s="53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</row>
  </sheetData>
  <phoneticPr fontId="2" type="noConversion"/>
  <pageMargins left="0.59055118110236227" right="0.59055118110236227" top="0.39370078740157483" bottom="0.59055118110236227" header="0.51181102362204722" footer="0.31496062992125984"/>
  <pageSetup paperSize="9" scale="70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D7" sqref="D7"/>
    </sheetView>
  </sheetViews>
  <sheetFormatPr defaultRowHeight="15.75" x14ac:dyDescent="0.25"/>
  <cols>
    <col min="1" max="1" width="43.85546875" style="60" customWidth="1"/>
    <col min="2" max="2" width="11" style="61" customWidth="1"/>
    <col min="3" max="3" width="15.140625" style="24" customWidth="1"/>
    <col min="4" max="4" width="19.5703125" style="25" customWidth="1"/>
    <col min="5" max="5" width="16.5703125" style="27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62"/>
      <c r="B2" s="62"/>
      <c r="C2" s="28" t="str">
        <f>'Время горизонтально'!C3</f>
        <v>Мощность по фидерам по получасовым интервалам</v>
      </c>
    </row>
    <row r="3" spans="1:6" ht="21" customHeight="1" x14ac:dyDescent="0.25">
      <c r="C3" s="36" t="str">
        <f>IF(isOV="","",isOV)</f>
        <v/>
      </c>
    </row>
    <row r="4" spans="1:6" x14ac:dyDescent="0.25">
      <c r="A4" s="23" t="str">
        <f>IF(group="","",group)</f>
        <v>ПС 110 кВ Нефедово</v>
      </c>
      <c r="D4" s="26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17.06.2015</v>
      </c>
    </row>
    <row r="6" spans="1:6" s="22" customFormat="1" ht="34.5" customHeight="1" thickBot="1" x14ac:dyDescent="0.25">
      <c r="A6" s="30" t="s">
        <v>51</v>
      </c>
      <c r="B6" s="31" t="s">
        <v>52</v>
      </c>
      <c r="C6" s="32" t="s">
        <v>50</v>
      </c>
      <c r="D6" s="33" t="s">
        <v>58</v>
      </c>
      <c r="E6" s="66" t="s">
        <v>53</v>
      </c>
      <c r="F6" s="33" t="s">
        <v>54</v>
      </c>
    </row>
  </sheetData>
  <phoneticPr fontId="2" type="noConversion"/>
  <pageMargins left="0.78740157480314965" right="0.78740157480314965" top="0.98425196850393704" bottom="0.98425196850393704" header="0.51181102362204722" footer="0.51181102362204722"/>
  <pageSetup paperSize="9" scale="80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15</vt:i4>
      </vt:variant>
    </vt:vector>
  </HeadingPairs>
  <TitlesOfParts>
    <vt:vector size="18" baseType="lpstr">
      <vt:lpstr>Время горизонтально</vt:lpstr>
      <vt:lpstr>Дата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start1</vt:lpstr>
      <vt:lpstr>start2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Ширикова Елена Васильевна</dc:creator>
  <cp:lastModifiedBy>Ширикова Елена Васильевна</cp:lastModifiedBy>
  <cp:lastPrinted>2006-09-19T11:50:08Z</cp:lastPrinted>
  <dcterms:created xsi:type="dcterms:W3CDTF">2006-01-12T11:13:46Z</dcterms:created>
  <dcterms:modified xsi:type="dcterms:W3CDTF">2015-06-18T06:24:23Z</dcterms:modified>
</cp:coreProperties>
</file>